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Setores\Licitação\Processos escaneados\PROCESSOS\2023\PROCESSOS\Tomada de Preço\Anexos do Edital\Anexos da PAVIMENTAÇÃO LAJOTA SEXTAVADA\"/>
    </mc:Choice>
  </mc:AlternateContent>
  <xr:revisionPtr revIDLastSave="0" documentId="8_{0D80692F-2595-47FA-BFEC-85EE524CD208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DADOS" sheetId="1" r:id="rId1"/>
    <sheet name="Orçamento" sheetId="2" r:id="rId2"/>
    <sheet name="Cronograma" sheetId="3" r:id="rId3"/>
    <sheet name="BDI principal" sheetId="4" r:id="rId4"/>
    <sheet name="BDI equipamentos" sheetId="5" r:id="rId5"/>
    <sheet name="BDI Diferenciado" sheetId="6" r:id="rId6"/>
    <sheet name="Eventograma" sheetId="7" r:id="rId7"/>
    <sheet name="Material e Serviços" sheetId="8" r:id="rId8"/>
    <sheet name="Repositório" sheetId="9" state="very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8" l="1"/>
  <c r="E72" i="8"/>
  <c r="F8" i="8"/>
  <c r="F62" i="8" s="1"/>
  <c r="I5" i="8"/>
  <c r="E5" i="8"/>
  <c r="B5" i="8"/>
  <c r="H4" i="8"/>
  <c r="B4" i="8"/>
  <c r="B3" i="8"/>
  <c r="E72" i="7"/>
  <c r="E71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2" i="7"/>
  <c r="P41" i="7"/>
  <c r="P40" i="7"/>
  <c r="P39" i="7"/>
  <c r="P38" i="7"/>
  <c r="P37" i="7"/>
  <c r="P36" i="7"/>
  <c r="P35" i="7"/>
  <c r="P34" i="7"/>
  <c r="P33" i="7"/>
  <c r="P32" i="7"/>
  <c r="P30" i="7"/>
  <c r="P29" i="7"/>
  <c r="P28" i="7"/>
  <c r="P26" i="7"/>
  <c r="P25" i="7"/>
  <c r="P24" i="7"/>
  <c r="P23" i="7"/>
  <c r="P22" i="7"/>
  <c r="P21" i="7"/>
  <c r="P20" i="7"/>
  <c r="P19" i="7"/>
  <c r="P18" i="7"/>
  <c r="P16" i="7"/>
  <c r="P15" i="7"/>
  <c r="P14" i="7"/>
  <c r="P13" i="7"/>
  <c r="P12" i="7"/>
  <c r="P11" i="7"/>
  <c r="P10" i="7"/>
  <c r="I5" i="7"/>
  <c r="E5" i="7"/>
  <c r="B5" i="7"/>
  <c r="H4" i="7"/>
  <c r="B4" i="7"/>
  <c r="B3" i="7"/>
  <c r="E24" i="6"/>
  <c r="E23" i="6"/>
  <c r="B13" i="6"/>
  <c r="A4" i="9" s="1"/>
  <c r="B12" i="6"/>
  <c r="A3" i="9" s="1"/>
  <c r="I5" i="6"/>
  <c r="E5" i="6"/>
  <c r="B5" i="6"/>
  <c r="H4" i="6"/>
  <c r="B4" i="6"/>
  <c r="B3" i="6"/>
  <c r="E27" i="5"/>
  <c r="E26" i="5"/>
  <c r="J15" i="5"/>
  <c r="D13" i="5"/>
  <c r="J13" i="5" s="1"/>
  <c r="J12" i="5"/>
  <c r="J11" i="5"/>
  <c r="J10" i="5"/>
  <c r="J9" i="5"/>
  <c r="J8" i="5"/>
  <c r="I5" i="5"/>
  <c r="E5" i="5"/>
  <c r="B5" i="5"/>
  <c r="H4" i="5"/>
  <c r="B4" i="5"/>
  <c r="B3" i="5"/>
  <c r="E30" i="4"/>
  <c r="E29" i="4"/>
  <c r="I18" i="4"/>
  <c r="J18" i="4" s="1"/>
  <c r="J16" i="4"/>
  <c r="J15" i="4"/>
  <c r="D13" i="4"/>
  <c r="J13" i="4" s="1"/>
  <c r="J12" i="4"/>
  <c r="J11" i="4"/>
  <c r="J10" i="4"/>
  <c r="J9" i="4"/>
  <c r="J8" i="4"/>
  <c r="I5" i="4"/>
  <c r="E5" i="4"/>
  <c r="B5" i="4"/>
  <c r="H4" i="4"/>
  <c r="B4" i="4"/>
  <c r="B3" i="4"/>
  <c r="L8" i="3"/>
  <c r="I5" i="3"/>
  <c r="E5" i="3"/>
  <c r="B5" i="3"/>
  <c r="H4" i="3"/>
  <c r="B4" i="3"/>
  <c r="B3" i="3"/>
  <c r="E73" i="2"/>
  <c r="E72" i="2"/>
  <c r="I5" i="2"/>
  <c r="E5" i="2"/>
  <c r="B5" i="2"/>
  <c r="H4" i="2"/>
  <c r="B4" i="2"/>
  <c r="B3" i="2"/>
  <c r="D14" i="5" l="1"/>
  <c r="A2" i="9" s="1"/>
  <c r="D14" i="4"/>
  <c r="I51" i="2" l="1"/>
  <c r="J51" i="2" s="1"/>
  <c r="I34" i="2"/>
  <c r="J34" i="2" s="1"/>
  <c r="I15" i="2"/>
  <c r="J15" i="2" s="1"/>
  <c r="I56" i="2"/>
  <c r="J56" i="2" s="1"/>
  <c r="I39" i="2"/>
  <c r="J39" i="2" s="1"/>
  <c r="I21" i="2"/>
  <c r="J21" i="2" s="1"/>
  <c r="I61" i="2"/>
  <c r="J61" i="2" s="1"/>
  <c r="I45" i="2"/>
  <c r="J45" i="2" s="1"/>
  <c r="I26" i="2"/>
  <c r="J26" i="2" s="1"/>
  <c r="I12" i="2"/>
  <c r="J12" i="2" s="1"/>
  <c r="I57" i="2"/>
  <c r="J57" i="2" s="1"/>
  <c r="I40" i="2"/>
  <c r="J40" i="2" s="1"/>
  <c r="I22" i="2"/>
  <c r="J22" i="2" s="1"/>
  <c r="I46" i="2"/>
  <c r="J46" i="2" s="1"/>
  <c r="I28" i="2"/>
  <c r="J28" i="2" s="1"/>
  <c r="I10" i="2"/>
  <c r="J10" i="2" s="1"/>
  <c r="A1" i="9"/>
  <c r="I50" i="2"/>
  <c r="J50" i="2" s="1"/>
  <c r="I33" i="2"/>
  <c r="J33" i="2" s="1"/>
  <c r="I14" i="2"/>
  <c r="J14" i="2" s="1"/>
  <c r="I38" i="2"/>
  <c r="J38" i="2" s="1"/>
  <c r="I20" i="2"/>
  <c r="J20" i="2" s="1"/>
  <c r="I24" i="2"/>
  <c r="J24" i="2" s="1"/>
  <c r="I55" i="2"/>
  <c r="J55" i="2" s="1"/>
  <c r="I30" i="2"/>
  <c r="J30" i="2" s="1"/>
  <c r="I53" i="2"/>
  <c r="J53" i="2" s="1"/>
  <c r="I60" i="2"/>
  <c r="J60" i="2" s="1"/>
  <c r="I44" i="2"/>
  <c r="J44" i="2" s="1"/>
  <c r="I25" i="2"/>
  <c r="J25" i="2" s="1"/>
  <c r="I49" i="2"/>
  <c r="J49" i="2" s="1"/>
  <c r="I32" i="2"/>
  <c r="J32" i="2" s="1"/>
  <c r="I54" i="2"/>
  <c r="J54" i="2" s="1"/>
  <c r="I37" i="2"/>
  <c r="J37" i="2" s="1"/>
  <c r="I19" i="2"/>
  <c r="J19" i="2" s="1"/>
  <c r="I59" i="2"/>
  <c r="J59" i="2" s="1"/>
  <c r="I42" i="2"/>
  <c r="J42" i="2" s="1"/>
  <c r="I48" i="2"/>
  <c r="J48" i="2" s="1"/>
  <c r="I58" i="2"/>
  <c r="J58" i="2" s="1"/>
  <c r="I41" i="2"/>
  <c r="J41" i="2" s="1"/>
  <c r="I23" i="2"/>
  <c r="J23" i="2" s="1"/>
  <c r="I29" i="2"/>
  <c r="J29" i="2" s="1"/>
  <c r="I11" i="2"/>
  <c r="J11" i="2" s="1"/>
  <c r="I52" i="2"/>
  <c r="J52" i="2" s="1"/>
  <c r="I35" i="2"/>
  <c r="J35" i="2" s="1"/>
  <c r="I16" i="2"/>
  <c r="J16" i="2" s="1"/>
  <c r="I13" i="2"/>
  <c r="J13" i="2" s="1"/>
  <c r="I36" i="2"/>
  <c r="J36" i="2" s="1"/>
  <c r="I18" i="2"/>
  <c r="J18" i="2" s="1"/>
  <c r="I47" i="2"/>
  <c r="J47" i="2" s="1"/>
  <c r="K49" i="2" l="1"/>
  <c r="I49" i="8" s="1"/>
  <c r="E49" i="8"/>
  <c r="G49" i="8" s="1"/>
  <c r="H49" i="8" s="1"/>
  <c r="K46" i="2"/>
  <c r="I46" i="8" s="1"/>
  <c r="E46" i="8"/>
  <c r="G46" i="8" s="1"/>
  <c r="H46" i="8" s="1"/>
  <c r="K28" i="2"/>
  <c r="I28" i="8" s="1"/>
  <c r="E28" i="8"/>
  <c r="G28" i="8" s="1"/>
  <c r="H28" i="8" s="1"/>
  <c r="K40" i="2"/>
  <c r="I40" i="8" s="1"/>
  <c r="E40" i="8"/>
  <c r="G40" i="8" s="1"/>
  <c r="H40" i="8" s="1"/>
  <c r="K13" i="2"/>
  <c r="I13" i="8" s="1"/>
  <c r="E13" i="8"/>
  <c r="G13" i="8" s="1"/>
  <c r="H13" i="8" s="1"/>
  <c r="E60" i="8"/>
  <c r="G60" i="8" s="1"/>
  <c r="H60" i="8" s="1"/>
  <c r="K60" i="2"/>
  <c r="I60" i="8" s="1"/>
  <c r="K57" i="2"/>
  <c r="I57" i="8" s="1"/>
  <c r="E57" i="8"/>
  <c r="G57" i="8" s="1"/>
  <c r="H57" i="8" s="1"/>
  <c r="E35" i="8"/>
  <c r="G35" i="8" s="1"/>
  <c r="H35" i="8" s="1"/>
  <c r="K35" i="2"/>
  <c r="I35" i="8" s="1"/>
  <c r="E12" i="8"/>
  <c r="G12" i="8" s="1"/>
  <c r="H12" i="8" s="1"/>
  <c r="K12" i="2"/>
  <c r="I12" i="8" s="1"/>
  <c r="K10" i="2"/>
  <c r="E10" i="8"/>
  <c r="G10" i="8" s="1"/>
  <c r="K29" i="2"/>
  <c r="I29" i="8" s="1"/>
  <c r="E29" i="8"/>
  <c r="G29" i="8" s="1"/>
  <c r="H29" i="8" s="1"/>
  <c r="K26" i="2"/>
  <c r="I26" i="8" s="1"/>
  <c r="E26" i="8"/>
  <c r="G26" i="8" s="1"/>
  <c r="H26" i="8" s="1"/>
  <c r="K22" i="2"/>
  <c r="I22" i="8" s="1"/>
  <c r="E22" i="8"/>
  <c r="G22" i="8" s="1"/>
  <c r="H22" i="8" s="1"/>
  <c r="K55" i="2"/>
  <c r="I55" i="8" s="1"/>
  <c r="E55" i="8"/>
  <c r="G55" i="8" s="1"/>
  <c r="H55" i="8" s="1"/>
  <c r="K45" i="2"/>
  <c r="I45" i="8" s="1"/>
  <c r="E45" i="8"/>
  <c r="G45" i="8" s="1"/>
  <c r="H45" i="8" s="1"/>
  <c r="K18" i="2"/>
  <c r="I18" i="8" s="1"/>
  <c r="E18" i="8"/>
  <c r="G18" i="8" s="1"/>
  <c r="H18" i="8" s="1"/>
  <c r="E16" i="8"/>
  <c r="G16" i="8" s="1"/>
  <c r="H16" i="8" s="1"/>
  <c r="K16" i="2"/>
  <c r="I16" i="8" s="1"/>
  <c r="K53" i="2"/>
  <c r="I53" i="8" s="1"/>
  <c r="E53" i="8"/>
  <c r="G53" i="8" s="1"/>
  <c r="H53" i="8" s="1"/>
  <c r="K20" i="2"/>
  <c r="I20" i="8" s="1"/>
  <c r="E20" i="8"/>
  <c r="G20" i="8" s="1"/>
  <c r="H20" i="8" s="1"/>
  <c r="E21" i="8"/>
  <c r="G21" i="8" s="1"/>
  <c r="H21" i="8" s="1"/>
  <c r="K21" i="2"/>
  <c r="I21" i="8" s="1"/>
  <c r="K32" i="2"/>
  <c r="I32" i="8" s="1"/>
  <c r="E32" i="8"/>
  <c r="G32" i="8" s="1"/>
  <c r="H32" i="8" s="1"/>
  <c r="K41" i="2"/>
  <c r="I41" i="8" s="1"/>
  <c r="E41" i="8"/>
  <c r="G41" i="8" s="1"/>
  <c r="H41" i="8" s="1"/>
  <c r="E39" i="8"/>
  <c r="G39" i="8" s="1"/>
  <c r="H39" i="8" s="1"/>
  <c r="K39" i="2"/>
  <c r="I39" i="8" s="1"/>
  <c r="E25" i="8"/>
  <c r="G25" i="8" s="1"/>
  <c r="H25" i="8" s="1"/>
  <c r="K25" i="2"/>
  <c r="I25" i="8" s="1"/>
  <c r="E11" i="8"/>
  <c r="G11" i="8" s="1"/>
  <c r="H11" i="8" s="1"/>
  <c r="K11" i="2"/>
  <c r="I11" i="8" s="1"/>
  <c r="K23" i="2"/>
  <c r="I23" i="8" s="1"/>
  <c r="E23" i="8"/>
  <c r="G23" i="8" s="1"/>
  <c r="H23" i="8" s="1"/>
  <c r="K58" i="2"/>
  <c r="I58" i="8" s="1"/>
  <c r="E58" i="8"/>
  <c r="G58" i="8" s="1"/>
  <c r="H58" i="8" s="1"/>
  <c r="K38" i="2"/>
  <c r="I38" i="8" s="1"/>
  <c r="E38" i="8"/>
  <c r="G38" i="8" s="1"/>
  <c r="H38" i="8" s="1"/>
  <c r="E42" i="8"/>
  <c r="G42" i="8" s="1"/>
  <c r="H42" i="8" s="1"/>
  <c r="K42" i="2"/>
  <c r="I42" i="8" s="1"/>
  <c r="K14" i="2"/>
  <c r="I14" i="8" s="1"/>
  <c r="E14" i="8"/>
  <c r="G14" i="8" s="1"/>
  <c r="H14" i="8" s="1"/>
  <c r="E56" i="8"/>
  <c r="G56" i="8" s="1"/>
  <c r="H56" i="8" s="1"/>
  <c r="K56" i="2"/>
  <c r="I56" i="8" s="1"/>
  <c r="K54" i="2"/>
  <c r="I54" i="8" s="1"/>
  <c r="E54" i="8"/>
  <c r="G54" i="8" s="1"/>
  <c r="H54" i="8" s="1"/>
  <c r="E44" i="8"/>
  <c r="G44" i="8" s="1"/>
  <c r="H44" i="8" s="1"/>
  <c r="K44" i="2"/>
  <c r="I44" i="8" s="1"/>
  <c r="E30" i="8"/>
  <c r="G30" i="8" s="1"/>
  <c r="H30" i="8" s="1"/>
  <c r="K30" i="2"/>
  <c r="I30" i="8" s="1"/>
  <c r="E24" i="8"/>
  <c r="G24" i="8" s="1"/>
  <c r="H24" i="8" s="1"/>
  <c r="K24" i="2"/>
  <c r="I24" i="8" s="1"/>
  <c r="E48" i="8"/>
  <c r="G48" i="8" s="1"/>
  <c r="H48" i="8" s="1"/>
  <c r="K48" i="2"/>
  <c r="I48" i="8" s="1"/>
  <c r="K33" i="2"/>
  <c r="I33" i="8" s="1"/>
  <c r="E33" i="8"/>
  <c r="G33" i="8" s="1"/>
  <c r="H33" i="8" s="1"/>
  <c r="K19" i="2"/>
  <c r="I19" i="8" s="1"/>
  <c r="E19" i="8"/>
  <c r="G19" i="8" s="1"/>
  <c r="H19" i="8" s="1"/>
  <c r="K50" i="2"/>
  <c r="I50" i="8" s="1"/>
  <c r="E50" i="8"/>
  <c r="G50" i="8" s="1"/>
  <c r="H50" i="8" s="1"/>
  <c r="K34" i="2"/>
  <c r="I34" i="8" s="1"/>
  <c r="E34" i="8"/>
  <c r="G34" i="8" s="1"/>
  <c r="H34" i="8" s="1"/>
  <c r="K36" i="2"/>
  <c r="I36" i="8" s="1"/>
  <c r="E36" i="8"/>
  <c r="G36" i="8" s="1"/>
  <c r="H36" i="8" s="1"/>
  <c r="E52" i="8"/>
  <c r="G52" i="8" s="1"/>
  <c r="H52" i="8" s="1"/>
  <c r="K52" i="2"/>
  <c r="I52" i="8" s="1"/>
  <c r="K61" i="2"/>
  <c r="I61" i="8" s="1"/>
  <c r="E61" i="8"/>
  <c r="G61" i="8" s="1"/>
  <c r="H61" i="8" s="1"/>
  <c r="E59" i="8"/>
  <c r="G59" i="8" s="1"/>
  <c r="H59" i="8" s="1"/>
  <c r="K59" i="2"/>
  <c r="I59" i="8" s="1"/>
  <c r="K15" i="2"/>
  <c r="I15" i="8" s="1"/>
  <c r="E15" i="8"/>
  <c r="G15" i="8" s="1"/>
  <c r="H15" i="8" s="1"/>
  <c r="E47" i="8"/>
  <c r="G47" i="8" s="1"/>
  <c r="H47" i="8" s="1"/>
  <c r="K47" i="2"/>
  <c r="I47" i="8" s="1"/>
  <c r="K37" i="2"/>
  <c r="I37" i="8" s="1"/>
  <c r="E37" i="8"/>
  <c r="G37" i="8" s="1"/>
  <c r="H37" i="8" s="1"/>
  <c r="K51" i="2"/>
  <c r="I51" i="8" s="1"/>
  <c r="E51" i="8"/>
  <c r="G51" i="8" s="1"/>
  <c r="H51" i="8" s="1"/>
  <c r="H10" i="8" l="1"/>
  <c r="G8" i="8"/>
  <c r="G62" i="8" s="1"/>
  <c r="K8" i="2"/>
  <c r="I10" i="8"/>
  <c r="I8" i="8" s="1"/>
  <c r="I62" i="8" s="1"/>
  <c r="J62" i="2" l="1"/>
  <c r="C8" i="3"/>
  <c r="K8" i="3" l="1"/>
  <c r="J9" i="3" s="1"/>
  <c r="I8" i="3"/>
  <c r="H9" i="3" s="1"/>
  <c r="G8" i="3"/>
  <c r="F9" i="3" s="1"/>
  <c r="E8" i="3"/>
  <c r="C9" i="3"/>
  <c r="M8" i="3" l="1"/>
  <c r="M9" i="3" s="1"/>
  <c r="L9" i="3" s="1"/>
  <c r="D9" i="3"/>
</calcChain>
</file>

<file path=xl/sharedStrings.xml><?xml version="1.0" encoding="utf-8"?>
<sst xmlns="http://schemas.openxmlformats.org/spreadsheetml/2006/main" count="839" uniqueCount="230">
  <si>
    <t>Prefeitura Municipal de Ilhota - SC</t>
  </si>
  <si>
    <t>SEPLAN - Secretaria Municipal de Planejamento</t>
  </si>
  <si>
    <t>Data do documento:</t>
  </si>
  <si>
    <t>06/10/2023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</si>
  <si>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</si>
  <si>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</si>
  <si>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</si>
  <si>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</si>
  <si>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</si>
  <si>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</si>
  <si>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</si>
  <si>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</si>
  <si>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</si>
  <si>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</si>
  <si>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</si>
  <si>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</si>
  <si>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Orcamento de obra - PAVIMENTAÇÃO ASFÁLTICA TRECHO 2 DA AVENIDA PADRE CARLOS GUESSER - BAIRRO ILHA BELA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</si>
  <si>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</si>
  <si>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</si>
  <si>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</si>
  <si>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</si>
  <si>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</si>
  <si>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</si>
  <si>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</si>
  <si>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</si>
  <si>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</si>
  <si>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</si>
  <si>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</si>
  <si>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</si>
  <si>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</si>
  <si>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</si>
  <si>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</si>
  <si>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</si>
  <si>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Total R$</t>
  </si>
  <si>
    <t>1</t>
  </si>
  <si>
    <t>PAVIMENTAÇÃO ASFÁLTICA TRECHO 2 DA AVENIDA PADRE CARLOS GUESSER - BAIRRO ILHA BELA</t>
  </si>
  <si>
    <t>Etapa</t>
  </si>
  <si>
    <t>1.1</t>
  </si>
  <si>
    <t>SERVIÇOS INICIAIS</t>
  </si>
  <si>
    <t>Serviço</t>
  </si>
  <si>
    <t>1.1.1</t>
  </si>
  <si>
    <t>PLACA DE OBRA EM CHAPA DE AÇO GALVANIZADO</t>
  </si>
  <si>
    <t>M2</t>
  </si>
  <si>
    <t>1.1.2</t>
  </si>
  <si>
    <t>ADMINISTRAÇÃO LOCAL</t>
  </si>
  <si>
    <t>MÊS</t>
  </si>
  <si>
    <t>1.1.3</t>
  </si>
  <si>
    <t>RETIRADA DE MEIO-FIO EXISTENTE, COM EMPILHAMENTO</t>
  </si>
  <si>
    <t>M</t>
  </si>
  <si>
    <t>1.1.4</t>
  </si>
  <si>
    <t>DEMOLIÇÃO DE PAVIMENTO INTERTRAVADO, DE FORMA MANUAL, COM REAPROVEITAMENTO. AF_12/2017</t>
  </si>
  <si>
    <t>1.1.5</t>
  </si>
  <si>
    <t>DEMOLIÇÃO DE LAJES, DE FORMA MECANIZADA COM MARTELETE, SEM REAPROVEITAMENTO. AF_12/2017</t>
  </si>
  <si>
    <t>M3</t>
  </si>
  <si>
    <t>1.1.6</t>
  </si>
  <si>
    <t>CARGA, MANOBRA E DESCARGA DE ENTULHO EM CAMINHÃO BASCULANTE 10 M³ - CARGA COM ESCAVADEIRA HIDRÁULICA  (CAÇAMBA DE 0,80 M³ / 111 HP) E DESCARGA LIVRE (UNIDADE: M3). AF_07/2020</t>
  </si>
  <si>
    <t>1.1.7</t>
  </si>
  <si>
    <t>TRANSPORTE COM CAMINHÃO BASCULANTE DE 10 M³, EM VIA URBANA PAVIMENTADA, DMT ATÉ 30 KM (UNIDADE: M3XKM). AF_07/2020</t>
  </si>
  <si>
    <t>M3XKM</t>
  </si>
  <si>
    <t>1.2</t>
  </si>
  <si>
    <t>DRENAGEM PLUVIAL - ADEQUAÇÃO</t>
  </si>
  <si>
    <t>1.2.1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</si>
  <si>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</si>
  <si>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1.2.2</t>
  </si>
  <si>
    <t>ASSENTAMENTO DE TUBO DE CONCRETO PARA REDES COLETORAS DE ÁGUAS PLUVIAIS, DIÂMETRO DE 30 CM, JUNTA MANTA BIDIM, INSTALADO EM LOCAL COM BAIXO NÍVEL DE INTERFERÊNCIAS (NÃO INCLUI FORNECIMENTO)</t>
  </si>
  <si>
    <t>1.2.3</t>
  </si>
  <si>
    <t>TUBO EM CONCRETO SIMPLES, CLASSE PS-2, MACHO/FÊMEA, DN 300 MM, PARA ÁGUAS PLUVIAIS (NBR 8890)</t>
  </si>
  <si>
    <t>1.2.4</t>
  </si>
  <si>
    <t>FORNECIMENTO E INSTALAÇÃO DE MANTA BIDIM RT-10</t>
  </si>
  <si>
    <t>1.2.5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</si>
  <si>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</si>
  <si>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>1.2.6</t>
  </si>
  <si>
    <t>BOCA DE LOBO DE GRELHA - CORPO (H=80 CM) - EM LOCAL COM BAIXO NÍVEL DE INTERFERÊNCIAS</t>
  </si>
  <si>
    <t>UND</t>
  </si>
  <si>
    <t>1.2.7</t>
  </si>
  <si>
    <t>BOCA DE LOBO DE GRELHA - CORPO (H=40 CM) E GRELHA</t>
  </si>
  <si>
    <t>1.2.8</t>
  </si>
  <si>
    <t>BOCA DE LOBO DE GAVETA - CORPO (H=80 CM) - EM LOCAL COM BAIXO NÍVEL DE INTERFERÊNCIAS</t>
  </si>
  <si>
    <t>1.2.9</t>
  </si>
  <si>
    <t>BOCA DE LOBO DE GAVETA - CORPO (H=40 CM) E TAMPA</t>
  </si>
  <si>
    <t>1.3</t>
  </si>
  <si>
    <t xml:space="preserve">PAVIMENTAÇÃO PISTA </t>
  </si>
  <si>
    <t>1.3.1</t>
  </si>
  <si>
    <t>REGULARIZAÇÃO E COMPACTAÇÃO DE SUBLEITO DE SOLO PREDOMINANTEMENTE ARENOSO. AF_11/2019</t>
  </si>
  <si>
    <t>1.3.2</t>
  </si>
  <si>
    <t>ASSENTAMENTO DE GUIA (MEIO-FIO) EM TRECHO RETO, CONFECCIONADA EM CONCRETO PRÉ-FABRICADO, DIMENSÕES 100X15X13X30 CM (COMPRIMENTO X BASE INFERIOR X BASE SUPERIOR X ALTURA), PARA VIAS URBANAS (USO VIÁRIO). AF_06/2016</t>
  </si>
  <si>
    <t>1.3.3</t>
  </si>
  <si>
    <t>EXECUÇÃO DE PAVIMENTO EM PISO INTERTRAVADO, COM BLOCO SEXTAVADO DE 25 X 25 CM, ESPESSURA 8 CM. AF_12/2015</t>
  </si>
  <si>
    <t>1.4</t>
  </si>
  <si>
    <t>PAVIMENTAÇÃO CALÇADA</t>
  </si>
  <si>
    <t>1.4.1</t>
  </si>
  <si>
    <t>CARGA, MANOBRA E DESCARGA DE SOLOS E MATERIAIS GRANULARES EM CAMINHÃO BASCULANTE 10 M³ - CARGA COM ESCAVADEIRA HIDRÁULICA (CAÇAMBA DE 1,20 M³ / 155 HP) E DESCARGA LIVRE - MATERIAL PROVENIENTE DAS ESCAVAÇÕES DA DRENAGEM PLUVIAL</t>
  </si>
  <si>
    <t>1.4.2</t>
  </si>
  <si>
    <t>ARGILA OU BARRO PARA ATERRO/REATERRO (COM TRANSPORTE ATE 10 KM)</t>
  </si>
  <si>
    <t xml:space="preserve">M3    </t>
  </si>
  <si>
    <t>1.4.3</t>
  </si>
  <si>
    <t>COMPACTAÇÃO MECÂNICA DE SOLO PARA EXECUÇÃO DE RADIER, PISO DE CONCRETO OU LAJE SOBRE SOLO, COM COMPACTADOR DE SOLOS TIPO PLACA VIBRATÓRIA. AF_09/2021</t>
  </si>
  <si>
    <t>1.4.4</t>
  </si>
  <si>
    <t>MEIO-FIO INTERNO EM CONCRETO PRÉ-FABRICADO 10 X 30 X 80 CM - FCK=25 MPA - INCLUINDO REJUNTE E REATERRO</t>
  </si>
  <si>
    <t>1.4.5</t>
  </si>
  <si>
    <t>EXECUÇÃO DE PASSEIO EM PISO INTERTRAVADO, COM BLOCO RETANGULAR COR NATURAL DE 20 X 10 CM, ESPESSURA 6 CM. AF_12/2015</t>
  </si>
  <si>
    <t>1.4.6</t>
  </si>
  <si>
    <t>SINALIZAÇÃO TÁTIL DIRECIONAL EM "PAVER" 20 X 20 X 6 CM - FCK=35 MPA</t>
  </si>
  <si>
    <t>1.4.7</t>
  </si>
  <si>
    <t>SINALIZAÇÃO TÁTIL DE ALERTA EM "PAVER" 20 X 20 X 6 CM - FCK=35 MPA</t>
  </si>
  <si>
    <t>1.4.8</t>
  </si>
  <si>
    <t>EXECUÇÃO DE PASSEIO (CALÇADA) OU PISO DE CONCRETO COM CONCRETO MOLDADO IN LOCO, FEITO EM OBRA, ACABAMENTO CONVENCIONAL, NÃO ARMADO. AF_07/2016</t>
  </si>
  <si>
    <t>1.4.9</t>
  </si>
  <si>
    <t>LASTRO COM MATERIAL GRANULAR (PEDRA BRITADA N.2), APLICADO EM PISOS OU LAJES SOBRE SOLO, ESPESSURA DE *10 CM*. AF_08/2017</t>
  </si>
  <si>
    <t>1.4.10</t>
  </si>
  <si>
    <t>1.4.11</t>
  </si>
  <si>
    <t>PLANTIO DE GRAMA EM PLACAS. AF_05/2018</t>
  </si>
  <si>
    <t>1.5</t>
  </si>
  <si>
    <t>SINALIZAÇÃO VIARIA</t>
  </si>
  <si>
    <t>1.5.1</t>
  </si>
  <si>
    <t>LINHA SIMPLES CONTÍNUA - LFO-1 COR AMARELA - PINTURA DE FAIXA COM TERMOPLÁSTICO POR ASPERSÃO - ESPESSURA DE 1,5 MM</t>
  </si>
  <si>
    <t>M²</t>
  </si>
  <si>
    <t>1.5.2</t>
  </si>
  <si>
    <t>LINHA DE BORDO - LBO COR BRANCA - PINTURA DE FAIXA COM TERMOPLÁSTICO POR ASPERSÃO - ESPESSURA DE 1,5 MM</t>
  </si>
  <si>
    <t>1.5.3</t>
  </si>
  <si>
    <t>MARCAÇÃO DE CICLOFAIXA - MCI COR VERMELHA - PINTURA DE FAIXA COM TERMOPLÁSTICO POR ASPERSÃO - ESPESSURA DE 1,5 MM</t>
  </si>
  <si>
    <t>1.5.4</t>
  </si>
  <si>
    <t>MARCAÇÃO DE CICLOFAIXA - MCI COR BRANCA - PINTURA DE FAIXA COM TERMOPLÁSTICO POR ASPERSÃO - ESPESSURA DE 1,5 MM</t>
  </si>
  <si>
    <t>1.5.5</t>
  </si>
  <si>
    <t>LINHA DE RETENÇÃO - LRE COR BRANCA - PINTURA DE SETAS E ZEBRADOS COM TERMOPLÁSTICO POR ASPERSÃO - ESPESSURA DE 1,5 MM</t>
  </si>
  <si>
    <t>1.5.6</t>
  </si>
  <si>
    <t>FAIXA DE TRAVESSIA DE PEDESTRES DO TIPO ZEBRADA - FTP-1 COR BRANCA - PINTURA DE SETAS E ZEBRADOS COM TERMOPLÁSTICO POR ASPERSÃO - ESPESSURA DE 1,5 MM</t>
  </si>
  <si>
    <t>1.5.7</t>
  </si>
  <si>
    <t>MARCAÇÃO DE CRUZAMENTO RODOCICLOVIÁRIO - MCC PARALELOGRAMAS COR BRANCA - PINTURA DE SETAS E ZEBRADOS COM TERMOPLÁSTICO POR ASPERSÃO - ESPESSURA DE 1,5 MM</t>
  </si>
  <si>
    <t>1.5.8</t>
  </si>
  <si>
    <t>MARCAÇÃO DE CRUZAMENTO RODOCICLOVIÁRIO - MCC COR VERMELHA - PINTURA DE SETAS E ZEBRADOS COM TERMOPLÁSTICO POR ASPERSÃO - ESPESSURA DE 1,5 MM</t>
  </si>
  <si>
    <t>1.5.9</t>
  </si>
  <si>
    <t>MARCA DELIMITADORA DE ESTACIONAMENTO REGULAMENTADO - MER COR BRANCA - PINTURA DE FAIXA COM TERMOPLÁSTICO POR ASPERSÃO - ESPESSURA DE 1,5 MM</t>
  </si>
  <si>
    <t>1.5.10</t>
  </si>
  <si>
    <t>SÍMBOLO INDICATIVO DE FAIXA DE TRÂNSITO DE USO DE CICLISTAS - SIC "BICICLETA" COR BRANCA - PINTURA DE SETAS E ZEBRADOS COM TERMOPLÁSTICO POR ASPERSÃO - ESPESSURA DE 1,5 MM</t>
  </si>
  <si>
    <t>1.5.11</t>
  </si>
  <si>
    <t>LEGENDA PARE - COR BRANCA - PINTURA DE SETAS E ZEBRADOS COM TERMOPLÁSTICO POR ASPERSÃO - ESPESSURA DE 1,5 MM</t>
  </si>
  <si>
    <t>1.5.12</t>
  </si>
  <si>
    <t>TACHÃO REFLETIVO EM PLÁSTICO INJETADO - BIDIRECIONAL - FORNECIMENTO E COLOCAÇÃO</t>
  </si>
  <si>
    <t>UN</t>
  </si>
  <si>
    <t>1.5.13</t>
  </si>
  <si>
    <t>R-1 - PARADA OBRIGATÓRIA - FORNECIMENTO E IMPLANTAÇÃO DE PLACA DE REGULAMENTAÇÃO EM FIBRA, R1 LADO 0,25 M - PELÍCULA RETRORREFLETIVA TIPO I + SI</t>
  </si>
  <si>
    <t>1.5.14</t>
  </si>
  <si>
    <t>PLACA DE REGULAMENTAÇÃO D=50 CM - FORNECIMENTO E IMPLANTAÇÃO</t>
  </si>
  <si>
    <t>1.5.15</t>
  </si>
  <si>
    <t>PLACA DE ADVERTÊNCIA L=50 CM - FORNECIMENTO E IMPLANTAÇÃO</t>
  </si>
  <si>
    <t>1.5.16</t>
  </si>
  <si>
    <t>PLACA ESMALTADA PARA IDENTIFICAÇÃO DE RUA, DIMENSÕES 45 X 25 CM</t>
  </si>
  <si>
    <t>1.5.17</t>
  </si>
  <si>
    <t>TUBO ACO GALVANIZADO COM COSTURA, CLASSE MEDIA, DN 2.1/2", E = *3,65* MM, PESO *6,51* KG/M (NBR 5580)</t>
  </si>
  <si>
    <t xml:space="preserve">M     </t>
  </si>
  <si>
    <t>1.5.18</t>
  </si>
  <si>
    <t>CONCRETO FCK = 20MPA, TRAÇO 1:2,7:3 (EM MASSA SECA DE CIMENTO/ AREIA MÉDIA/ BRITA 1) - PREPARO MECÂNICO COM BETONEIRA 400 L. AF_05/2021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</si>
  <si>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</si>
  <si>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</si>
  <si>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</si>
  <si>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</si>
  <si>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</si>
  <si>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</si>
  <si>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</si>
  <si>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</si>
  <si>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</si>
  <si>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Mês 4</t>
  </si>
  <si>
    <t>R$ Mês 4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</si>
  <si>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</si>
  <si>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</si>
  <si>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</si>
  <si>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</si>
  <si>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</si>
  <si>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</si>
  <si>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</si>
  <si>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</si>
  <si>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</si>
  <si>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</si>
  <si>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</si>
  <si>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</si>
  <si>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</si>
  <si>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</si>
  <si>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</si>
  <si>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</si>
  <si>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</si>
  <si>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</si>
  <si>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</si>
  <si>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</si>
  <si>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</si>
  <si>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</si>
  <si>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</si>
  <si>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</si>
  <si>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</si>
  <si>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</si>
  <si>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</si>
  <si>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</si>
  <si>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</si>
  <si>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</si>
  <si>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</si>
  <si>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</si>
  <si>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</si>
  <si>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</si>
  <si>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</si>
  <si>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</si>
  <si>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</si>
  <si>
    <t>Nível</t>
  </si>
  <si>
    <t>Descrição</t>
  </si>
  <si>
    <t>Unid.</t>
  </si>
  <si>
    <t>Preço Unit. (R$)</t>
  </si>
  <si>
    <t>Preço Total (R$)</t>
  </si>
  <si>
    <t>Título dos eventos</t>
  </si>
  <si>
    <t>2</t>
  </si>
  <si>
    <t>3</t>
  </si>
  <si>
    <t>4</t>
  </si>
  <si>
    <t>5</t>
  </si>
  <si>
    <t>6</t>
  </si>
  <si>
    <t>ÚNICA</t>
  </si>
  <si>
    <t>Meta</t>
  </si>
  <si>
    <t>PLACA DE OBRA</t>
  </si>
  <si>
    <t>DRENAGEM PLUVIAL</t>
  </si>
  <si>
    <t>DP - GRELHA</t>
  </si>
  <si>
    <t>DP - TAMPA</t>
  </si>
  <si>
    <t>PP - MF EXTERNO</t>
  </si>
  <si>
    <t>PC - MF INTERNO</t>
  </si>
  <si>
    <t>PC - RAMPA</t>
  </si>
  <si>
    <t>PC - GRAMA</t>
  </si>
  <si>
    <t>m²</t>
  </si>
  <si>
    <t>SV HORIZONTAL</t>
  </si>
  <si>
    <t>un</t>
  </si>
  <si>
    <t>SV ÓTICA</t>
  </si>
  <si>
    <t>SV VERTICAL</t>
  </si>
  <si>
    <t>Material R$</t>
  </si>
  <si>
    <t>Serviço R$</t>
  </si>
  <si>
    <t>Mat/Ser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</si>
</sst>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 000\ 000\ 0000\ 00"/>
    <numFmt numFmtId="165" formatCode="00\ 000\ 0000\ 00"/>
    <numFmt numFmtId="166" formatCode="\(##\)\ ####\-####"/>
    <numFmt numFmtId="167" formatCode="\(000\)\ 0000\-0000"/>
    <numFmt numFmtId="168" formatCode="#,##0.0000"/>
    <numFmt numFmtId="169" formatCode="###,##0.00"/>
    <numFmt numFmtId="170" formatCode="###,##0.0000"/>
    <numFmt numFmtId="171" formatCode="#,##0.00##"/>
  </numFmts>
  <fonts count="2125" x14ac:knownFonts="1">
    <font>
      <sz val="11"/>
      <color indexed="8"/>
      <name val="Calibri"/>
      <family val="2"/>
      <scheme val="minor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64"/>
      </patternFill>
    </fill>
    <fill>
      <patternFill patternType="solid">
        <fgColor rgb="FFC0C0C0"/>
      </patternFill>
    </fill>
    <fill>
      <patternFill patternType="solid">
        <fgColor rgb="FFB0E0E6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135">
    <xf numFmtId="0" fontId="0" fillId="0" borderId="0" xfId="0"/>
    <xf numFmtId="0" fontId="6" fillId="0" borderId="0" xfId="0" applyFont="1" applyAlignment="1">
      <alignment horizontal="left" vertical="top"/>
    </xf>
    <xf numFmtId="14" fontId="0" fillId="0" borderId="0" xfId="0" applyNumberFormat="1"/>
    <xf numFmtId="0" fontId="9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4" fontId="20" fillId="3" borderId="1" xfId="0" applyNumberFormat="1" applyFont="1" applyFill="1" applyBorder="1" applyAlignment="1">
      <alignment horizontal="right"/>
    </xf>
    <xf numFmtId="0" fontId="21" fillId="0" borderId="0" xfId="0" applyFont="1"/>
    <xf numFmtId="0" fontId="22" fillId="0" borderId="1" xfId="0" applyFont="1" applyBorder="1" applyAlignment="1">
      <alignment horizontal="left" vertical="top"/>
    </xf>
    <xf numFmtId="0" fontId="24" fillId="0" borderId="0" xfId="0" applyFont="1"/>
    <xf numFmtId="0" fontId="25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/>
    </xf>
    <xf numFmtId="168" fontId="28" fillId="0" borderId="1" xfId="0" applyNumberFormat="1" applyFont="1" applyBorder="1" applyAlignment="1">
      <alignment horizontal="right" vertical="top"/>
    </xf>
    <xf numFmtId="169" fontId="29" fillId="0" borderId="1" xfId="0" applyNumberFormat="1" applyFont="1" applyBorder="1" applyAlignment="1">
      <alignment horizontal="right" vertical="top"/>
    </xf>
    <xf numFmtId="169" fontId="30" fillId="0" borderId="1" xfId="0" applyNumberFormat="1" applyFont="1" applyBorder="1" applyAlignment="1">
      <alignment horizontal="right" vertical="top"/>
    </xf>
    <xf numFmtId="169" fontId="31" fillId="0" borderId="1" xfId="0" applyNumberFormat="1" applyFont="1" applyBorder="1" applyAlignment="1">
      <alignment horizontal="right" vertical="top"/>
    </xf>
    <xf numFmtId="170" fontId="32" fillId="2" borderId="1" xfId="0" applyNumberFormat="1" applyFont="1" applyFill="1" applyBorder="1" applyAlignment="1" applyProtection="1">
      <alignment horizontal="right" vertical="top"/>
      <protection locked="0"/>
    </xf>
    <xf numFmtId="171" fontId="33" fillId="0" borderId="1" xfId="0" applyNumberFormat="1" applyFont="1" applyBorder="1" applyAlignment="1">
      <alignment horizontal="right" vertical="top"/>
    </xf>
    <xf numFmtId="4" fontId="34" fillId="0" borderId="1" xfId="0" applyNumberFormat="1" applyFont="1" applyBorder="1" applyAlignment="1">
      <alignment horizontal="right" vertical="top"/>
    </xf>
    <xf numFmtId="4" fontId="35" fillId="0" borderId="1" xfId="0" applyNumberFormat="1" applyFont="1" applyBorder="1" applyAlignment="1">
      <alignment horizontal="right" vertical="top"/>
    </xf>
    <xf numFmtId="0" fontId="36" fillId="0" borderId="0" xfId="0" applyFont="1"/>
    <xf numFmtId="0" fontId="37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/>
    </xf>
    <xf numFmtId="168" fontId="40" fillId="0" borderId="1" xfId="0" applyNumberFormat="1" applyFont="1" applyBorder="1" applyAlignment="1">
      <alignment horizontal="right" vertical="top"/>
    </xf>
    <xf numFmtId="169" fontId="41" fillId="0" borderId="1" xfId="0" applyNumberFormat="1" applyFont="1" applyBorder="1" applyAlignment="1">
      <alignment horizontal="right" vertical="top"/>
    </xf>
    <xf numFmtId="169" fontId="42" fillId="0" borderId="1" xfId="0" applyNumberFormat="1" applyFont="1" applyBorder="1" applyAlignment="1">
      <alignment horizontal="right" vertical="top"/>
    </xf>
    <xf numFmtId="169" fontId="43" fillId="0" borderId="1" xfId="0" applyNumberFormat="1" applyFont="1" applyBorder="1" applyAlignment="1">
      <alignment horizontal="right" vertical="top"/>
    </xf>
    <xf numFmtId="170" fontId="44" fillId="2" borderId="1" xfId="0" applyNumberFormat="1" applyFont="1" applyFill="1" applyBorder="1" applyAlignment="1" applyProtection="1">
      <alignment horizontal="right" vertical="top"/>
      <protection locked="0"/>
    </xf>
    <xf numFmtId="171" fontId="45" fillId="0" borderId="1" xfId="0" applyNumberFormat="1" applyFont="1" applyBorder="1" applyAlignment="1">
      <alignment horizontal="right" vertical="top"/>
    </xf>
    <xf numFmtId="4" fontId="46" fillId="0" borderId="1" xfId="0" applyNumberFormat="1" applyFont="1" applyBorder="1" applyAlignment="1">
      <alignment horizontal="right" vertical="top"/>
    </xf>
    <xf numFmtId="4" fontId="47" fillId="0" borderId="1" xfId="0" applyNumberFormat="1" applyFont="1" applyBorder="1" applyAlignment="1">
      <alignment horizontal="right" vertical="top"/>
    </xf>
    <xf numFmtId="0" fontId="48" fillId="0" borderId="0" xfId="0" applyFont="1"/>
    <xf numFmtId="0" fontId="49" fillId="0" borderId="1" xfId="0" applyFont="1" applyBorder="1" applyAlignment="1">
      <alignment horizontal="left" vertical="top"/>
    </xf>
    <xf numFmtId="0" fontId="50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center" vertical="top"/>
    </xf>
    <xf numFmtId="168" fontId="52" fillId="0" borderId="1" xfId="0" applyNumberFormat="1" applyFont="1" applyBorder="1" applyAlignment="1">
      <alignment horizontal="right" vertical="top"/>
    </xf>
    <xf numFmtId="169" fontId="53" fillId="0" borderId="1" xfId="0" applyNumberFormat="1" applyFont="1" applyBorder="1" applyAlignment="1">
      <alignment horizontal="right" vertical="top"/>
    </xf>
    <xf numFmtId="169" fontId="54" fillId="0" borderId="1" xfId="0" applyNumberFormat="1" applyFont="1" applyBorder="1" applyAlignment="1">
      <alignment horizontal="right" vertical="top"/>
    </xf>
    <xf numFmtId="169" fontId="55" fillId="0" borderId="1" xfId="0" applyNumberFormat="1" applyFont="1" applyBorder="1" applyAlignment="1">
      <alignment horizontal="right" vertical="top"/>
    </xf>
    <xf numFmtId="170" fontId="56" fillId="2" borderId="1" xfId="0" applyNumberFormat="1" applyFont="1" applyFill="1" applyBorder="1" applyAlignment="1" applyProtection="1">
      <alignment horizontal="right" vertical="top"/>
      <protection locked="0"/>
    </xf>
    <xf numFmtId="171" fontId="57" fillId="0" borderId="1" xfId="0" applyNumberFormat="1" applyFont="1" applyBorder="1" applyAlignment="1">
      <alignment horizontal="right" vertical="top"/>
    </xf>
    <xf numFmtId="4" fontId="58" fillId="0" borderId="1" xfId="0" applyNumberFormat="1" applyFont="1" applyBorder="1" applyAlignment="1">
      <alignment horizontal="right" vertical="top"/>
    </xf>
    <xf numFmtId="4" fontId="59" fillId="0" borderId="1" xfId="0" applyNumberFormat="1" applyFont="1" applyBorder="1" applyAlignment="1">
      <alignment horizontal="right" vertical="top"/>
    </xf>
    <xf numFmtId="0" fontId="60" fillId="0" borderId="0" xfId="0" applyFont="1"/>
    <xf numFmtId="0" fontId="61" fillId="0" borderId="1" xfId="0" applyFont="1" applyBorder="1" applyAlignment="1">
      <alignment horizontal="left" vertical="top"/>
    </xf>
    <xf numFmtId="0" fontId="62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center" vertical="top"/>
    </xf>
    <xf numFmtId="168" fontId="64" fillId="0" borderId="1" xfId="0" applyNumberFormat="1" applyFont="1" applyBorder="1" applyAlignment="1">
      <alignment horizontal="right" vertical="top"/>
    </xf>
    <xf numFmtId="169" fontId="65" fillId="0" borderId="1" xfId="0" applyNumberFormat="1" applyFont="1" applyBorder="1" applyAlignment="1">
      <alignment horizontal="right" vertical="top"/>
    </xf>
    <xf numFmtId="169" fontId="66" fillId="0" borderId="1" xfId="0" applyNumberFormat="1" applyFont="1" applyBorder="1" applyAlignment="1">
      <alignment horizontal="right" vertical="top"/>
    </xf>
    <xf numFmtId="169" fontId="67" fillId="0" borderId="1" xfId="0" applyNumberFormat="1" applyFont="1" applyBorder="1" applyAlignment="1">
      <alignment horizontal="right" vertical="top"/>
    </xf>
    <xf numFmtId="170" fontId="68" fillId="2" borderId="1" xfId="0" applyNumberFormat="1" applyFont="1" applyFill="1" applyBorder="1" applyAlignment="1" applyProtection="1">
      <alignment horizontal="right" vertical="top"/>
      <protection locked="0"/>
    </xf>
    <xf numFmtId="171" fontId="69" fillId="0" borderId="1" xfId="0" applyNumberFormat="1" applyFont="1" applyBorder="1" applyAlignment="1">
      <alignment horizontal="right" vertical="top"/>
    </xf>
    <xf numFmtId="4" fontId="70" fillId="0" borderId="1" xfId="0" applyNumberFormat="1" applyFont="1" applyBorder="1" applyAlignment="1">
      <alignment horizontal="right" vertical="top"/>
    </xf>
    <xf numFmtId="4" fontId="71" fillId="0" borderId="1" xfId="0" applyNumberFormat="1" applyFont="1" applyBorder="1" applyAlignment="1">
      <alignment horizontal="right" vertical="top"/>
    </xf>
    <xf numFmtId="0" fontId="72" fillId="0" borderId="0" xfId="0" applyFont="1"/>
    <xf numFmtId="0" fontId="73" fillId="0" borderId="1" xfId="0" applyFont="1" applyBorder="1" applyAlignment="1">
      <alignment horizontal="left" vertical="top"/>
    </xf>
    <xf numFmtId="0" fontId="74" fillId="0" borderId="1" xfId="0" applyFont="1" applyBorder="1" applyAlignment="1">
      <alignment horizontal="left" vertical="top" wrapText="1"/>
    </xf>
    <xf numFmtId="0" fontId="75" fillId="0" borderId="1" xfId="0" applyFont="1" applyBorder="1" applyAlignment="1">
      <alignment horizontal="center" vertical="top"/>
    </xf>
    <xf numFmtId="168" fontId="76" fillId="0" borderId="1" xfId="0" applyNumberFormat="1" applyFont="1" applyBorder="1" applyAlignment="1">
      <alignment horizontal="right" vertical="top"/>
    </xf>
    <xf numFmtId="169" fontId="77" fillId="0" borderId="1" xfId="0" applyNumberFormat="1" applyFont="1" applyBorder="1" applyAlignment="1">
      <alignment horizontal="right" vertical="top"/>
    </xf>
    <xf numFmtId="169" fontId="78" fillId="0" borderId="1" xfId="0" applyNumberFormat="1" applyFont="1" applyBorder="1" applyAlignment="1">
      <alignment horizontal="right" vertical="top"/>
    </xf>
    <xf numFmtId="169" fontId="79" fillId="0" borderId="1" xfId="0" applyNumberFormat="1" applyFont="1" applyBorder="1" applyAlignment="1">
      <alignment horizontal="right" vertical="top"/>
    </xf>
    <xf numFmtId="170" fontId="80" fillId="2" borderId="1" xfId="0" applyNumberFormat="1" applyFont="1" applyFill="1" applyBorder="1" applyAlignment="1" applyProtection="1">
      <alignment horizontal="right" vertical="top"/>
      <protection locked="0"/>
    </xf>
    <xf numFmtId="171" fontId="81" fillId="0" borderId="1" xfId="0" applyNumberFormat="1" applyFont="1" applyBorder="1" applyAlignment="1">
      <alignment horizontal="right" vertical="top"/>
    </xf>
    <xf numFmtId="4" fontId="82" fillId="0" borderId="1" xfId="0" applyNumberFormat="1" applyFont="1" applyBorder="1" applyAlignment="1">
      <alignment horizontal="right" vertical="top"/>
    </xf>
    <xf numFmtId="4" fontId="83" fillId="0" borderId="1" xfId="0" applyNumberFormat="1" applyFont="1" applyBorder="1" applyAlignment="1">
      <alignment horizontal="right" vertical="top"/>
    </xf>
    <xf numFmtId="0" fontId="84" fillId="0" borderId="0" xfId="0" applyFont="1"/>
    <xf numFmtId="0" fontId="85" fillId="0" borderId="1" xfId="0" applyFont="1" applyBorder="1" applyAlignment="1">
      <alignment horizontal="left" vertical="top"/>
    </xf>
    <xf numFmtId="0" fontId="86" fillId="0" borderId="1" xfId="0" applyFont="1" applyBorder="1" applyAlignment="1">
      <alignment horizontal="left" vertical="top" wrapText="1"/>
    </xf>
    <xf numFmtId="0" fontId="87" fillId="0" borderId="1" xfId="0" applyFont="1" applyBorder="1" applyAlignment="1">
      <alignment horizontal="center" vertical="top"/>
    </xf>
    <xf numFmtId="168" fontId="88" fillId="0" borderId="1" xfId="0" applyNumberFormat="1" applyFont="1" applyBorder="1" applyAlignment="1">
      <alignment horizontal="right" vertical="top"/>
    </xf>
    <xf numFmtId="169" fontId="89" fillId="0" borderId="1" xfId="0" applyNumberFormat="1" applyFont="1" applyBorder="1" applyAlignment="1">
      <alignment horizontal="right" vertical="top"/>
    </xf>
    <xf numFmtId="169" fontId="90" fillId="0" borderId="1" xfId="0" applyNumberFormat="1" applyFont="1" applyBorder="1" applyAlignment="1">
      <alignment horizontal="right" vertical="top"/>
    </xf>
    <xf numFmtId="169" fontId="91" fillId="0" borderId="1" xfId="0" applyNumberFormat="1" applyFont="1" applyBorder="1" applyAlignment="1">
      <alignment horizontal="right" vertical="top"/>
    </xf>
    <xf numFmtId="170" fontId="92" fillId="2" borderId="1" xfId="0" applyNumberFormat="1" applyFont="1" applyFill="1" applyBorder="1" applyAlignment="1" applyProtection="1">
      <alignment horizontal="right" vertical="top"/>
      <protection locked="0"/>
    </xf>
    <xf numFmtId="171" fontId="93" fillId="0" borderId="1" xfId="0" applyNumberFormat="1" applyFont="1" applyBorder="1" applyAlignment="1">
      <alignment horizontal="right" vertical="top"/>
    </xf>
    <xf numFmtId="4" fontId="94" fillId="0" borderId="1" xfId="0" applyNumberFormat="1" applyFont="1" applyBorder="1" applyAlignment="1">
      <alignment horizontal="right" vertical="top"/>
    </xf>
    <xf numFmtId="4" fontId="95" fillId="0" borderId="1" xfId="0" applyNumberFormat="1" applyFont="1" applyBorder="1" applyAlignment="1">
      <alignment horizontal="right" vertical="top"/>
    </xf>
    <xf numFmtId="0" fontId="96" fillId="0" borderId="0" xfId="0" applyFont="1"/>
    <xf numFmtId="0" fontId="97" fillId="0" borderId="1" xfId="0" applyFont="1" applyBorder="1" applyAlignment="1">
      <alignment horizontal="left" vertical="top"/>
    </xf>
    <xf numFmtId="0" fontId="98" fillId="0" borderId="1" xfId="0" applyFont="1" applyBorder="1" applyAlignment="1">
      <alignment horizontal="left" vertical="top" wrapText="1"/>
    </xf>
    <xf numFmtId="0" fontId="99" fillId="0" borderId="1" xfId="0" applyFont="1" applyBorder="1" applyAlignment="1">
      <alignment horizontal="center" vertical="top"/>
    </xf>
    <xf numFmtId="168" fontId="100" fillId="0" borderId="1" xfId="0" applyNumberFormat="1" applyFont="1" applyBorder="1" applyAlignment="1">
      <alignment horizontal="right" vertical="top"/>
    </xf>
    <xf numFmtId="169" fontId="101" fillId="0" borderId="1" xfId="0" applyNumberFormat="1" applyFont="1" applyBorder="1" applyAlignment="1">
      <alignment horizontal="right" vertical="top"/>
    </xf>
    <xf numFmtId="169" fontId="102" fillId="0" borderId="1" xfId="0" applyNumberFormat="1" applyFont="1" applyBorder="1" applyAlignment="1">
      <alignment horizontal="right" vertical="top"/>
    </xf>
    <xf numFmtId="169" fontId="103" fillId="0" borderId="1" xfId="0" applyNumberFormat="1" applyFont="1" applyBorder="1" applyAlignment="1">
      <alignment horizontal="right" vertical="top"/>
    </xf>
    <xf numFmtId="170" fontId="104" fillId="2" borderId="1" xfId="0" applyNumberFormat="1" applyFont="1" applyFill="1" applyBorder="1" applyAlignment="1" applyProtection="1">
      <alignment horizontal="right" vertical="top"/>
      <protection locked="0"/>
    </xf>
    <xf numFmtId="171" fontId="105" fillId="0" borderId="1" xfId="0" applyNumberFormat="1" applyFont="1" applyBorder="1" applyAlignment="1">
      <alignment horizontal="right" vertical="top"/>
    </xf>
    <xf numFmtId="4" fontId="106" fillId="0" borderId="1" xfId="0" applyNumberFormat="1" applyFont="1" applyBorder="1" applyAlignment="1">
      <alignment horizontal="right" vertical="top"/>
    </xf>
    <xf numFmtId="4" fontId="107" fillId="0" borderId="1" xfId="0" applyNumberFormat="1" applyFont="1" applyBorder="1" applyAlignment="1">
      <alignment horizontal="right" vertical="top"/>
    </xf>
    <xf numFmtId="0" fontId="108" fillId="0" borderId="0" xfId="0" applyFont="1"/>
    <xf numFmtId="0" fontId="109" fillId="0" borderId="1" xfId="0" applyFont="1" applyBorder="1" applyAlignment="1">
      <alignment horizontal="left" vertical="top"/>
    </xf>
    <xf numFmtId="0" fontId="111" fillId="0" borderId="0" xfId="0" applyFont="1"/>
    <xf numFmtId="0" fontId="112" fillId="0" borderId="1" xfId="0" applyFont="1" applyBorder="1" applyAlignment="1">
      <alignment horizontal="left" vertical="top"/>
    </xf>
    <xf numFmtId="0" fontId="113" fillId="0" borderId="1" xfId="0" applyFont="1" applyBorder="1" applyAlignment="1">
      <alignment horizontal="left" vertical="top" wrapText="1"/>
    </xf>
    <xf numFmtId="0" fontId="114" fillId="0" borderId="1" xfId="0" applyFont="1" applyBorder="1" applyAlignment="1">
      <alignment horizontal="center" vertical="top"/>
    </xf>
    <xf numFmtId="168" fontId="115" fillId="0" borderId="1" xfId="0" applyNumberFormat="1" applyFont="1" applyBorder="1" applyAlignment="1">
      <alignment horizontal="right" vertical="top"/>
    </xf>
    <xf numFmtId="169" fontId="116" fillId="0" borderId="1" xfId="0" applyNumberFormat="1" applyFont="1" applyBorder="1" applyAlignment="1">
      <alignment horizontal="right" vertical="top"/>
    </xf>
    <xf numFmtId="169" fontId="117" fillId="0" borderId="1" xfId="0" applyNumberFormat="1" applyFont="1" applyBorder="1" applyAlignment="1">
      <alignment horizontal="right" vertical="top"/>
    </xf>
    <xf numFmtId="169" fontId="118" fillId="0" borderId="1" xfId="0" applyNumberFormat="1" applyFont="1" applyBorder="1" applyAlignment="1">
      <alignment horizontal="right" vertical="top"/>
    </xf>
    <xf numFmtId="170" fontId="119" fillId="2" borderId="1" xfId="0" applyNumberFormat="1" applyFont="1" applyFill="1" applyBorder="1" applyAlignment="1" applyProtection="1">
      <alignment horizontal="right" vertical="top"/>
      <protection locked="0"/>
    </xf>
    <xf numFmtId="171" fontId="120" fillId="0" borderId="1" xfId="0" applyNumberFormat="1" applyFont="1" applyBorder="1" applyAlignment="1">
      <alignment horizontal="right" vertical="top"/>
    </xf>
    <xf numFmtId="4" fontId="121" fillId="0" borderId="1" xfId="0" applyNumberFormat="1" applyFont="1" applyBorder="1" applyAlignment="1">
      <alignment horizontal="right" vertical="top"/>
    </xf>
    <xf numFmtId="4" fontId="122" fillId="0" borderId="1" xfId="0" applyNumberFormat="1" applyFont="1" applyBorder="1" applyAlignment="1">
      <alignment horizontal="right" vertical="top"/>
    </xf>
    <xf numFmtId="0" fontId="123" fillId="0" borderId="0" xfId="0" applyFont="1"/>
    <xf numFmtId="0" fontId="124" fillId="0" borderId="1" xfId="0" applyFont="1" applyBorder="1" applyAlignment="1">
      <alignment horizontal="left" vertical="top"/>
    </xf>
    <xf numFmtId="0" fontId="125" fillId="0" borderId="1" xfId="0" applyFont="1" applyBorder="1" applyAlignment="1">
      <alignment horizontal="left" vertical="top" wrapText="1"/>
    </xf>
    <xf numFmtId="0" fontId="126" fillId="0" borderId="1" xfId="0" applyFont="1" applyBorder="1" applyAlignment="1">
      <alignment horizontal="center" vertical="top"/>
    </xf>
    <xf numFmtId="168" fontId="127" fillId="0" borderId="1" xfId="0" applyNumberFormat="1" applyFont="1" applyBorder="1" applyAlignment="1">
      <alignment horizontal="right" vertical="top"/>
    </xf>
    <xf numFmtId="169" fontId="128" fillId="0" borderId="1" xfId="0" applyNumberFormat="1" applyFont="1" applyBorder="1" applyAlignment="1">
      <alignment horizontal="right" vertical="top"/>
    </xf>
    <xf numFmtId="169" fontId="129" fillId="0" borderId="1" xfId="0" applyNumberFormat="1" applyFont="1" applyBorder="1" applyAlignment="1">
      <alignment horizontal="right" vertical="top"/>
    </xf>
    <xf numFmtId="169" fontId="130" fillId="0" borderId="1" xfId="0" applyNumberFormat="1" applyFont="1" applyBorder="1" applyAlignment="1">
      <alignment horizontal="right" vertical="top"/>
    </xf>
    <xf numFmtId="170" fontId="131" fillId="2" borderId="1" xfId="0" applyNumberFormat="1" applyFont="1" applyFill="1" applyBorder="1" applyAlignment="1" applyProtection="1">
      <alignment horizontal="right" vertical="top"/>
      <protection locked="0"/>
    </xf>
    <xf numFmtId="171" fontId="132" fillId="0" borderId="1" xfId="0" applyNumberFormat="1" applyFont="1" applyBorder="1" applyAlignment="1">
      <alignment horizontal="right" vertical="top"/>
    </xf>
    <xf numFmtId="4" fontId="133" fillId="0" borderId="1" xfId="0" applyNumberFormat="1" applyFont="1" applyBorder="1" applyAlignment="1">
      <alignment horizontal="right" vertical="top"/>
    </xf>
    <xf numFmtId="4" fontId="134" fillId="0" borderId="1" xfId="0" applyNumberFormat="1" applyFont="1" applyBorder="1" applyAlignment="1">
      <alignment horizontal="right" vertical="top"/>
    </xf>
    <xf numFmtId="0" fontId="135" fillId="0" borderId="0" xfId="0" applyFont="1"/>
    <xf numFmtId="0" fontId="136" fillId="0" borderId="1" xfId="0" applyFont="1" applyBorder="1" applyAlignment="1">
      <alignment horizontal="left" vertical="top"/>
    </xf>
    <xf numFmtId="0" fontId="137" fillId="0" borderId="1" xfId="0" applyFont="1" applyBorder="1" applyAlignment="1">
      <alignment horizontal="left" vertical="top" wrapText="1"/>
    </xf>
    <xf numFmtId="0" fontId="138" fillId="0" borderId="1" xfId="0" applyFont="1" applyBorder="1" applyAlignment="1">
      <alignment horizontal="center" vertical="top"/>
    </xf>
    <xf numFmtId="168" fontId="139" fillId="0" borderId="1" xfId="0" applyNumberFormat="1" applyFont="1" applyBorder="1" applyAlignment="1">
      <alignment horizontal="right" vertical="top"/>
    </xf>
    <xf numFmtId="169" fontId="140" fillId="0" borderId="1" xfId="0" applyNumberFormat="1" applyFont="1" applyBorder="1" applyAlignment="1">
      <alignment horizontal="right" vertical="top"/>
    </xf>
    <xf numFmtId="169" fontId="141" fillId="0" borderId="1" xfId="0" applyNumberFormat="1" applyFont="1" applyBorder="1" applyAlignment="1">
      <alignment horizontal="right" vertical="top"/>
    </xf>
    <xf numFmtId="169" fontId="142" fillId="0" borderId="1" xfId="0" applyNumberFormat="1" applyFont="1" applyBorder="1" applyAlignment="1">
      <alignment horizontal="right" vertical="top"/>
    </xf>
    <xf numFmtId="170" fontId="143" fillId="2" borderId="1" xfId="0" applyNumberFormat="1" applyFont="1" applyFill="1" applyBorder="1" applyAlignment="1" applyProtection="1">
      <alignment horizontal="right" vertical="top"/>
      <protection locked="0"/>
    </xf>
    <xf numFmtId="171" fontId="144" fillId="0" borderId="1" xfId="0" applyNumberFormat="1" applyFont="1" applyBorder="1" applyAlignment="1">
      <alignment horizontal="right" vertical="top"/>
    </xf>
    <xf numFmtId="4" fontId="145" fillId="0" borderId="1" xfId="0" applyNumberFormat="1" applyFont="1" applyBorder="1" applyAlignment="1">
      <alignment horizontal="right" vertical="top"/>
    </xf>
    <xf numFmtId="4" fontId="146" fillId="0" borderId="1" xfId="0" applyNumberFormat="1" applyFont="1" applyBorder="1" applyAlignment="1">
      <alignment horizontal="right" vertical="top"/>
    </xf>
    <xf numFmtId="0" fontId="147" fillId="0" borderId="0" xfId="0" applyFont="1"/>
    <xf numFmtId="0" fontId="148" fillId="0" borderId="1" xfId="0" applyFont="1" applyBorder="1" applyAlignment="1">
      <alignment horizontal="left" vertical="top"/>
    </xf>
    <xf numFmtId="0" fontId="149" fillId="0" borderId="1" xfId="0" applyFont="1" applyBorder="1" applyAlignment="1">
      <alignment horizontal="left" vertical="top" wrapText="1"/>
    </xf>
    <xf numFmtId="0" fontId="150" fillId="0" borderId="1" xfId="0" applyFont="1" applyBorder="1" applyAlignment="1">
      <alignment horizontal="center" vertical="top"/>
    </xf>
    <xf numFmtId="168" fontId="151" fillId="0" borderId="1" xfId="0" applyNumberFormat="1" applyFont="1" applyBorder="1" applyAlignment="1">
      <alignment horizontal="right" vertical="top"/>
    </xf>
    <xf numFmtId="169" fontId="152" fillId="0" borderId="1" xfId="0" applyNumberFormat="1" applyFont="1" applyBorder="1" applyAlignment="1">
      <alignment horizontal="right" vertical="top"/>
    </xf>
    <xf numFmtId="169" fontId="153" fillId="0" borderId="1" xfId="0" applyNumberFormat="1" applyFont="1" applyBorder="1" applyAlignment="1">
      <alignment horizontal="right" vertical="top"/>
    </xf>
    <xf numFmtId="169" fontId="154" fillId="0" borderId="1" xfId="0" applyNumberFormat="1" applyFont="1" applyBorder="1" applyAlignment="1">
      <alignment horizontal="right" vertical="top"/>
    </xf>
    <xf numFmtId="170" fontId="155" fillId="2" borderId="1" xfId="0" applyNumberFormat="1" applyFont="1" applyFill="1" applyBorder="1" applyAlignment="1" applyProtection="1">
      <alignment horizontal="right" vertical="top"/>
      <protection locked="0"/>
    </xf>
    <xf numFmtId="171" fontId="156" fillId="0" borderId="1" xfId="0" applyNumberFormat="1" applyFont="1" applyBorder="1" applyAlignment="1">
      <alignment horizontal="right" vertical="top"/>
    </xf>
    <xf numFmtId="4" fontId="157" fillId="0" borderId="1" xfId="0" applyNumberFormat="1" applyFont="1" applyBorder="1" applyAlignment="1">
      <alignment horizontal="right" vertical="top"/>
    </xf>
    <xf numFmtId="4" fontId="158" fillId="0" borderId="1" xfId="0" applyNumberFormat="1" applyFont="1" applyBorder="1" applyAlignment="1">
      <alignment horizontal="right" vertical="top"/>
    </xf>
    <xf numFmtId="0" fontId="159" fillId="0" borderId="0" xfId="0" applyFont="1"/>
    <xf numFmtId="0" fontId="160" fillId="0" borderId="1" xfId="0" applyFont="1" applyBorder="1" applyAlignment="1">
      <alignment horizontal="left" vertical="top"/>
    </xf>
    <xf numFmtId="0" fontId="161" fillId="0" borderId="1" xfId="0" applyFont="1" applyBorder="1" applyAlignment="1">
      <alignment horizontal="left" vertical="top" wrapText="1"/>
    </xf>
    <xf numFmtId="0" fontId="162" fillId="0" borderId="1" xfId="0" applyFont="1" applyBorder="1" applyAlignment="1">
      <alignment horizontal="center" vertical="top"/>
    </xf>
    <xf numFmtId="168" fontId="163" fillId="0" borderId="1" xfId="0" applyNumberFormat="1" applyFont="1" applyBorder="1" applyAlignment="1">
      <alignment horizontal="right" vertical="top"/>
    </xf>
    <xf numFmtId="169" fontId="164" fillId="0" borderId="1" xfId="0" applyNumberFormat="1" applyFont="1" applyBorder="1" applyAlignment="1">
      <alignment horizontal="right" vertical="top"/>
    </xf>
    <xf numFmtId="169" fontId="165" fillId="0" borderId="1" xfId="0" applyNumberFormat="1" applyFont="1" applyBorder="1" applyAlignment="1">
      <alignment horizontal="right" vertical="top"/>
    </xf>
    <xf numFmtId="169" fontId="166" fillId="0" borderId="1" xfId="0" applyNumberFormat="1" applyFont="1" applyBorder="1" applyAlignment="1">
      <alignment horizontal="right" vertical="top"/>
    </xf>
    <xf numFmtId="170" fontId="167" fillId="2" borderId="1" xfId="0" applyNumberFormat="1" applyFont="1" applyFill="1" applyBorder="1" applyAlignment="1" applyProtection="1">
      <alignment horizontal="right" vertical="top"/>
      <protection locked="0"/>
    </xf>
    <xf numFmtId="171" fontId="168" fillId="0" borderId="1" xfId="0" applyNumberFormat="1" applyFont="1" applyBorder="1" applyAlignment="1">
      <alignment horizontal="right" vertical="top"/>
    </xf>
    <xf numFmtId="4" fontId="169" fillId="0" borderId="1" xfId="0" applyNumberFormat="1" applyFont="1" applyBorder="1" applyAlignment="1">
      <alignment horizontal="right" vertical="top"/>
    </xf>
    <xf numFmtId="4" fontId="170" fillId="0" borderId="1" xfId="0" applyNumberFormat="1" applyFont="1" applyBorder="1" applyAlignment="1">
      <alignment horizontal="right" vertical="top"/>
    </xf>
    <xf numFmtId="0" fontId="171" fillId="0" borderId="0" xfId="0" applyFont="1"/>
    <xf numFmtId="0" fontId="172" fillId="0" borderId="1" xfId="0" applyFont="1" applyBorder="1" applyAlignment="1">
      <alignment horizontal="left" vertical="top"/>
    </xf>
    <xf numFmtId="0" fontId="173" fillId="0" borderId="1" xfId="0" applyFont="1" applyBorder="1" applyAlignment="1">
      <alignment horizontal="left" vertical="top" wrapText="1"/>
    </xf>
    <xf numFmtId="0" fontId="174" fillId="0" borderId="1" xfId="0" applyFont="1" applyBorder="1" applyAlignment="1">
      <alignment horizontal="center" vertical="top"/>
    </xf>
    <xf numFmtId="168" fontId="175" fillId="0" borderId="1" xfId="0" applyNumberFormat="1" applyFont="1" applyBorder="1" applyAlignment="1">
      <alignment horizontal="right" vertical="top"/>
    </xf>
    <xf numFmtId="169" fontId="176" fillId="0" borderId="1" xfId="0" applyNumberFormat="1" applyFont="1" applyBorder="1" applyAlignment="1">
      <alignment horizontal="right" vertical="top"/>
    </xf>
    <xf numFmtId="169" fontId="177" fillId="0" borderId="1" xfId="0" applyNumberFormat="1" applyFont="1" applyBorder="1" applyAlignment="1">
      <alignment horizontal="right" vertical="top"/>
    </xf>
    <xf numFmtId="169" fontId="178" fillId="0" borderId="1" xfId="0" applyNumberFormat="1" applyFont="1" applyBorder="1" applyAlignment="1">
      <alignment horizontal="right" vertical="top"/>
    </xf>
    <xf numFmtId="170" fontId="179" fillId="2" borderId="1" xfId="0" applyNumberFormat="1" applyFont="1" applyFill="1" applyBorder="1" applyAlignment="1" applyProtection="1">
      <alignment horizontal="right" vertical="top"/>
      <protection locked="0"/>
    </xf>
    <xf numFmtId="171" fontId="180" fillId="0" borderId="1" xfId="0" applyNumberFormat="1" applyFont="1" applyBorder="1" applyAlignment="1">
      <alignment horizontal="right" vertical="top"/>
    </xf>
    <xf numFmtId="4" fontId="181" fillId="0" borderId="1" xfId="0" applyNumberFormat="1" applyFont="1" applyBorder="1" applyAlignment="1">
      <alignment horizontal="right" vertical="top"/>
    </xf>
    <xf numFmtId="4" fontId="182" fillId="0" borderId="1" xfId="0" applyNumberFormat="1" applyFont="1" applyBorder="1" applyAlignment="1">
      <alignment horizontal="right" vertical="top"/>
    </xf>
    <xf numFmtId="0" fontId="183" fillId="0" borderId="0" xfId="0" applyFont="1"/>
    <xf numFmtId="0" fontId="184" fillId="0" borderId="1" xfId="0" applyFont="1" applyBorder="1" applyAlignment="1">
      <alignment horizontal="left" vertical="top"/>
    </xf>
    <xf numFmtId="0" fontId="185" fillId="0" borderId="1" xfId="0" applyFont="1" applyBorder="1" applyAlignment="1">
      <alignment horizontal="left" vertical="top" wrapText="1"/>
    </xf>
    <xf numFmtId="0" fontId="186" fillId="0" borderId="1" xfId="0" applyFont="1" applyBorder="1" applyAlignment="1">
      <alignment horizontal="center" vertical="top"/>
    </xf>
    <xf numFmtId="168" fontId="187" fillId="0" borderId="1" xfId="0" applyNumberFormat="1" applyFont="1" applyBorder="1" applyAlignment="1">
      <alignment horizontal="right" vertical="top"/>
    </xf>
    <xf numFmtId="169" fontId="188" fillId="0" borderId="1" xfId="0" applyNumberFormat="1" applyFont="1" applyBorder="1" applyAlignment="1">
      <alignment horizontal="right" vertical="top"/>
    </xf>
    <xf numFmtId="169" fontId="189" fillId="0" borderId="1" xfId="0" applyNumberFormat="1" applyFont="1" applyBorder="1" applyAlignment="1">
      <alignment horizontal="right" vertical="top"/>
    </xf>
    <xf numFmtId="169" fontId="190" fillId="0" borderId="1" xfId="0" applyNumberFormat="1" applyFont="1" applyBorder="1" applyAlignment="1">
      <alignment horizontal="right" vertical="top"/>
    </xf>
    <xf numFmtId="170" fontId="191" fillId="2" borderId="1" xfId="0" applyNumberFormat="1" applyFont="1" applyFill="1" applyBorder="1" applyAlignment="1" applyProtection="1">
      <alignment horizontal="right" vertical="top"/>
      <protection locked="0"/>
    </xf>
    <xf numFmtId="171" fontId="192" fillId="0" borderId="1" xfId="0" applyNumberFormat="1" applyFont="1" applyBorder="1" applyAlignment="1">
      <alignment horizontal="right" vertical="top"/>
    </xf>
    <xf numFmtId="4" fontId="193" fillId="0" borderId="1" xfId="0" applyNumberFormat="1" applyFont="1" applyBorder="1" applyAlignment="1">
      <alignment horizontal="right" vertical="top"/>
    </xf>
    <xf numFmtId="4" fontId="194" fillId="0" borderId="1" xfId="0" applyNumberFormat="1" applyFont="1" applyBorder="1" applyAlignment="1">
      <alignment horizontal="right" vertical="top"/>
    </xf>
    <xf numFmtId="0" fontId="195" fillId="0" borderId="0" xfId="0" applyFont="1"/>
    <xf numFmtId="0" fontId="196" fillId="0" borderId="1" xfId="0" applyFont="1" applyBorder="1" applyAlignment="1">
      <alignment horizontal="left" vertical="top"/>
    </xf>
    <xf numFmtId="0" fontId="197" fillId="0" borderId="1" xfId="0" applyFont="1" applyBorder="1" applyAlignment="1">
      <alignment horizontal="left" vertical="top" wrapText="1"/>
    </xf>
    <xf numFmtId="0" fontId="198" fillId="0" borderId="1" xfId="0" applyFont="1" applyBorder="1" applyAlignment="1">
      <alignment horizontal="center" vertical="top"/>
    </xf>
    <xf numFmtId="168" fontId="199" fillId="0" borderId="1" xfId="0" applyNumberFormat="1" applyFont="1" applyBorder="1" applyAlignment="1">
      <alignment horizontal="right" vertical="top"/>
    </xf>
    <xf numFmtId="169" fontId="200" fillId="0" borderId="1" xfId="0" applyNumberFormat="1" applyFont="1" applyBorder="1" applyAlignment="1">
      <alignment horizontal="right" vertical="top"/>
    </xf>
    <xf numFmtId="169" fontId="201" fillId="0" borderId="1" xfId="0" applyNumberFormat="1" applyFont="1" applyBorder="1" applyAlignment="1">
      <alignment horizontal="right" vertical="top"/>
    </xf>
    <xf numFmtId="169" fontId="202" fillId="0" borderId="1" xfId="0" applyNumberFormat="1" applyFont="1" applyBorder="1" applyAlignment="1">
      <alignment horizontal="right" vertical="top"/>
    </xf>
    <xf numFmtId="170" fontId="203" fillId="2" borderId="1" xfId="0" applyNumberFormat="1" applyFont="1" applyFill="1" applyBorder="1" applyAlignment="1" applyProtection="1">
      <alignment horizontal="right" vertical="top"/>
      <protection locked="0"/>
    </xf>
    <xf numFmtId="171" fontId="204" fillId="0" borderId="1" xfId="0" applyNumberFormat="1" applyFont="1" applyBorder="1" applyAlignment="1">
      <alignment horizontal="right" vertical="top"/>
    </xf>
    <xf numFmtId="4" fontId="205" fillId="0" borderId="1" xfId="0" applyNumberFormat="1" applyFont="1" applyBorder="1" applyAlignment="1">
      <alignment horizontal="right" vertical="top"/>
    </xf>
    <xf numFmtId="4" fontId="206" fillId="0" borderId="1" xfId="0" applyNumberFormat="1" applyFont="1" applyBorder="1" applyAlignment="1">
      <alignment horizontal="right" vertical="top"/>
    </xf>
    <xf numFmtId="0" fontId="207" fillId="0" borderId="0" xfId="0" applyFont="1"/>
    <xf numFmtId="0" fontId="208" fillId="0" borderId="1" xfId="0" applyFont="1" applyBorder="1" applyAlignment="1">
      <alignment horizontal="left" vertical="top"/>
    </xf>
    <xf numFmtId="0" fontId="209" fillId="0" borderId="1" xfId="0" applyFont="1" applyBorder="1" applyAlignment="1">
      <alignment horizontal="left" vertical="top" wrapText="1"/>
    </xf>
    <xf numFmtId="0" fontId="210" fillId="0" borderId="1" xfId="0" applyFont="1" applyBorder="1" applyAlignment="1">
      <alignment horizontal="center" vertical="top"/>
    </xf>
    <xf numFmtId="168" fontId="211" fillId="0" borderId="1" xfId="0" applyNumberFormat="1" applyFont="1" applyBorder="1" applyAlignment="1">
      <alignment horizontal="right" vertical="top"/>
    </xf>
    <xf numFmtId="169" fontId="212" fillId="0" borderId="1" xfId="0" applyNumberFormat="1" applyFont="1" applyBorder="1" applyAlignment="1">
      <alignment horizontal="right" vertical="top"/>
    </xf>
    <xf numFmtId="169" fontId="213" fillId="0" borderId="1" xfId="0" applyNumberFormat="1" applyFont="1" applyBorder="1" applyAlignment="1">
      <alignment horizontal="right" vertical="top"/>
    </xf>
    <xf numFmtId="169" fontId="214" fillId="0" borderId="1" xfId="0" applyNumberFormat="1" applyFont="1" applyBorder="1" applyAlignment="1">
      <alignment horizontal="right" vertical="top"/>
    </xf>
    <xf numFmtId="170" fontId="215" fillId="2" borderId="1" xfId="0" applyNumberFormat="1" applyFont="1" applyFill="1" applyBorder="1" applyAlignment="1" applyProtection="1">
      <alignment horizontal="right" vertical="top"/>
      <protection locked="0"/>
    </xf>
    <xf numFmtId="171" fontId="216" fillId="0" borderId="1" xfId="0" applyNumberFormat="1" applyFont="1" applyBorder="1" applyAlignment="1">
      <alignment horizontal="right" vertical="top"/>
    </xf>
    <xf numFmtId="4" fontId="217" fillId="0" borderId="1" xfId="0" applyNumberFormat="1" applyFont="1" applyBorder="1" applyAlignment="1">
      <alignment horizontal="right" vertical="top"/>
    </xf>
    <xf numFmtId="4" fontId="218" fillId="0" borderId="1" xfId="0" applyNumberFormat="1" applyFont="1" applyBorder="1" applyAlignment="1">
      <alignment horizontal="right" vertical="top"/>
    </xf>
    <xf numFmtId="0" fontId="219" fillId="0" borderId="0" xfId="0" applyFont="1"/>
    <xf numFmtId="0" fontId="220" fillId="0" borderId="1" xfId="0" applyFont="1" applyBorder="1" applyAlignment="1">
      <alignment horizontal="left" vertical="top"/>
    </xf>
    <xf numFmtId="0" fontId="222" fillId="0" borderId="0" xfId="0" applyFont="1"/>
    <xf numFmtId="0" fontId="223" fillId="0" borderId="1" xfId="0" applyFont="1" applyBorder="1" applyAlignment="1">
      <alignment horizontal="left" vertical="top"/>
    </xf>
    <xf numFmtId="0" fontId="224" fillId="0" borderId="1" xfId="0" applyFont="1" applyBorder="1" applyAlignment="1">
      <alignment horizontal="left" vertical="top" wrapText="1"/>
    </xf>
    <xf numFmtId="0" fontId="225" fillId="0" borderId="1" xfId="0" applyFont="1" applyBorder="1" applyAlignment="1">
      <alignment horizontal="center" vertical="top"/>
    </xf>
    <xf numFmtId="168" fontId="226" fillId="0" borderId="1" xfId="0" applyNumberFormat="1" applyFont="1" applyBorder="1" applyAlignment="1">
      <alignment horizontal="right" vertical="top"/>
    </xf>
    <xf numFmtId="169" fontId="227" fillId="0" borderId="1" xfId="0" applyNumberFormat="1" applyFont="1" applyBorder="1" applyAlignment="1">
      <alignment horizontal="right" vertical="top"/>
    </xf>
    <xf numFmtId="169" fontId="228" fillId="0" borderId="1" xfId="0" applyNumberFormat="1" applyFont="1" applyBorder="1" applyAlignment="1">
      <alignment horizontal="right" vertical="top"/>
    </xf>
    <xf numFmtId="169" fontId="229" fillId="0" borderId="1" xfId="0" applyNumberFormat="1" applyFont="1" applyBorder="1" applyAlignment="1">
      <alignment horizontal="right" vertical="top"/>
    </xf>
    <xf numFmtId="170" fontId="230" fillId="2" borderId="1" xfId="0" applyNumberFormat="1" applyFont="1" applyFill="1" applyBorder="1" applyAlignment="1" applyProtection="1">
      <alignment horizontal="right" vertical="top"/>
      <protection locked="0"/>
    </xf>
    <xf numFmtId="171" fontId="231" fillId="0" borderId="1" xfId="0" applyNumberFormat="1" applyFont="1" applyBorder="1" applyAlignment="1">
      <alignment horizontal="right" vertical="top"/>
    </xf>
    <xf numFmtId="4" fontId="232" fillId="0" borderId="1" xfId="0" applyNumberFormat="1" applyFont="1" applyBorder="1" applyAlignment="1">
      <alignment horizontal="right" vertical="top"/>
    </xf>
    <xf numFmtId="4" fontId="233" fillId="0" borderId="1" xfId="0" applyNumberFormat="1" applyFont="1" applyBorder="1" applyAlignment="1">
      <alignment horizontal="right" vertical="top"/>
    </xf>
    <xf numFmtId="0" fontId="234" fillId="0" borderId="0" xfId="0" applyFont="1"/>
    <xf numFmtId="0" fontId="235" fillId="0" borderId="1" xfId="0" applyFont="1" applyBorder="1" applyAlignment="1">
      <alignment horizontal="left" vertical="top"/>
    </xf>
    <xf numFmtId="0" fontId="236" fillId="0" borderId="1" xfId="0" applyFont="1" applyBorder="1" applyAlignment="1">
      <alignment horizontal="left" vertical="top" wrapText="1"/>
    </xf>
    <xf numFmtId="0" fontId="237" fillId="0" borderId="1" xfId="0" applyFont="1" applyBorder="1" applyAlignment="1">
      <alignment horizontal="center" vertical="top"/>
    </xf>
    <xf numFmtId="168" fontId="238" fillId="0" borderId="1" xfId="0" applyNumberFormat="1" applyFont="1" applyBorder="1" applyAlignment="1">
      <alignment horizontal="right" vertical="top"/>
    </xf>
    <xf numFmtId="169" fontId="239" fillId="0" borderId="1" xfId="0" applyNumberFormat="1" applyFont="1" applyBorder="1" applyAlignment="1">
      <alignment horizontal="right" vertical="top"/>
    </xf>
    <xf numFmtId="169" fontId="240" fillId="0" borderId="1" xfId="0" applyNumberFormat="1" applyFont="1" applyBorder="1" applyAlignment="1">
      <alignment horizontal="right" vertical="top"/>
    </xf>
    <xf numFmtId="169" fontId="241" fillId="0" borderId="1" xfId="0" applyNumberFormat="1" applyFont="1" applyBorder="1" applyAlignment="1">
      <alignment horizontal="right" vertical="top"/>
    </xf>
    <xf numFmtId="170" fontId="242" fillId="2" borderId="1" xfId="0" applyNumberFormat="1" applyFont="1" applyFill="1" applyBorder="1" applyAlignment="1" applyProtection="1">
      <alignment horizontal="right" vertical="top"/>
      <protection locked="0"/>
    </xf>
    <xf numFmtId="171" fontId="243" fillId="0" borderId="1" xfId="0" applyNumberFormat="1" applyFont="1" applyBorder="1" applyAlignment="1">
      <alignment horizontal="right" vertical="top"/>
    </xf>
    <xf numFmtId="4" fontId="244" fillId="0" borderId="1" xfId="0" applyNumberFormat="1" applyFont="1" applyBorder="1" applyAlignment="1">
      <alignment horizontal="right" vertical="top"/>
    </xf>
    <xf numFmtId="4" fontId="245" fillId="0" borderId="1" xfId="0" applyNumberFormat="1" applyFont="1" applyBorder="1" applyAlignment="1">
      <alignment horizontal="right" vertical="top"/>
    </xf>
    <xf numFmtId="0" fontId="246" fillId="0" borderId="0" xfId="0" applyFont="1"/>
    <xf numFmtId="0" fontId="247" fillId="0" borderId="1" xfId="0" applyFont="1" applyBorder="1" applyAlignment="1">
      <alignment horizontal="left" vertical="top"/>
    </xf>
    <xf numFmtId="0" fontId="248" fillId="0" borderId="1" xfId="0" applyFont="1" applyBorder="1" applyAlignment="1">
      <alignment horizontal="left" vertical="top" wrapText="1"/>
    </xf>
    <xf numFmtId="0" fontId="249" fillId="0" borderId="1" xfId="0" applyFont="1" applyBorder="1" applyAlignment="1">
      <alignment horizontal="center" vertical="top"/>
    </xf>
    <xf numFmtId="168" fontId="250" fillId="0" borderId="1" xfId="0" applyNumberFormat="1" applyFont="1" applyBorder="1" applyAlignment="1">
      <alignment horizontal="right" vertical="top"/>
    </xf>
    <xf numFmtId="169" fontId="251" fillId="0" borderId="1" xfId="0" applyNumberFormat="1" applyFont="1" applyBorder="1" applyAlignment="1">
      <alignment horizontal="right" vertical="top"/>
    </xf>
    <xf numFmtId="169" fontId="252" fillId="0" borderId="1" xfId="0" applyNumberFormat="1" applyFont="1" applyBorder="1" applyAlignment="1">
      <alignment horizontal="right" vertical="top"/>
    </xf>
    <xf numFmtId="169" fontId="253" fillId="0" borderId="1" xfId="0" applyNumberFormat="1" applyFont="1" applyBorder="1" applyAlignment="1">
      <alignment horizontal="right" vertical="top"/>
    </xf>
    <xf numFmtId="170" fontId="254" fillId="2" borderId="1" xfId="0" applyNumberFormat="1" applyFont="1" applyFill="1" applyBorder="1" applyAlignment="1" applyProtection="1">
      <alignment horizontal="right" vertical="top"/>
      <protection locked="0"/>
    </xf>
    <xf numFmtId="171" fontId="255" fillId="0" borderId="1" xfId="0" applyNumberFormat="1" applyFont="1" applyBorder="1" applyAlignment="1">
      <alignment horizontal="right" vertical="top"/>
    </xf>
    <xf numFmtId="4" fontId="256" fillId="0" borderId="1" xfId="0" applyNumberFormat="1" applyFont="1" applyBorder="1" applyAlignment="1">
      <alignment horizontal="right" vertical="top"/>
    </xf>
    <xf numFmtId="4" fontId="257" fillId="0" borderId="1" xfId="0" applyNumberFormat="1" applyFont="1" applyBorder="1" applyAlignment="1">
      <alignment horizontal="right" vertical="top"/>
    </xf>
    <xf numFmtId="0" fontId="258" fillId="0" borderId="0" xfId="0" applyFont="1"/>
    <xf numFmtId="0" fontId="259" fillId="0" borderId="1" xfId="0" applyFont="1" applyBorder="1" applyAlignment="1">
      <alignment horizontal="left" vertical="top"/>
    </xf>
    <xf numFmtId="0" fontId="261" fillId="0" borderId="0" xfId="0" applyFont="1"/>
    <xf numFmtId="0" fontId="262" fillId="0" borderId="1" xfId="0" applyFont="1" applyBorder="1" applyAlignment="1">
      <alignment horizontal="left" vertical="top"/>
    </xf>
    <xf numFmtId="0" fontId="263" fillId="0" borderId="1" xfId="0" applyFont="1" applyBorder="1" applyAlignment="1">
      <alignment horizontal="left" vertical="top" wrapText="1"/>
    </xf>
    <xf numFmtId="0" fontId="264" fillId="0" borderId="1" xfId="0" applyFont="1" applyBorder="1" applyAlignment="1">
      <alignment horizontal="center" vertical="top"/>
    </xf>
    <xf numFmtId="168" fontId="265" fillId="0" borderId="1" xfId="0" applyNumberFormat="1" applyFont="1" applyBorder="1" applyAlignment="1">
      <alignment horizontal="right" vertical="top"/>
    </xf>
    <xf numFmtId="169" fontId="266" fillId="0" borderId="1" xfId="0" applyNumberFormat="1" applyFont="1" applyBorder="1" applyAlignment="1">
      <alignment horizontal="right" vertical="top"/>
    </xf>
    <xf numFmtId="169" fontId="267" fillId="0" borderId="1" xfId="0" applyNumberFormat="1" applyFont="1" applyBorder="1" applyAlignment="1">
      <alignment horizontal="right" vertical="top"/>
    </xf>
    <xf numFmtId="169" fontId="268" fillId="0" borderId="1" xfId="0" applyNumberFormat="1" applyFont="1" applyBorder="1" applyAlignment="1">
      <alignment horizontal="right" vertical="top"/>
    </xf>
    <xf numFmtId="170" fontId="269" fillId="2" borderId="1" xfId="0" applyNumberFormat="1" applyFont="1" applyFill="1" applyBorder="1" applyAlignment="1" applyProtection="1">
      <alignment horizontal="right" vertical="top"/>
      <protection locked="0"/>
    </xf>
    <xf numFmtId="171" fontId="270" fillId="0" borderId="1" xfId="0" applyNumberFormat="1" applyFont="1" applyBorder="1" applyAlignment="1">
      <alignment horizontal="right" vertical="top"/>
    </xf>
    <xf numFmtId="4" fontId="271" fillId="0" borderId="1" xfId="0" applyNumberFormat="1" applyFont="1" applyBorder="1" applyAlignment="1">
      <alignment horizontal="right" vertical="top"/>
    </xf>
    <xf numFmtId="4" fontId="272" fillId="0" borderId="1" xfId="0" applyNumberFormat="1" applyFont="1" applyBorder="1" applyAlignment="1">
      <alignment horizontal="right" vertical="top"/>
    </xf>
    <xf numFmtId="0" fontId="273" fillId="0" borderId="0" xfId="0" applyFont="1"/>
    <xf numFmtId="0" fontId="274" fillId="0" borderId="1" xfId="0" applyFont="1" applyBorder="1" applyAlignment="1">
      <alignment horizontal="left" vertical="top"/>
    </xf>
    <xf numFmtId="0" fontId="275" fillId="0" borderId="1" xfId="0" applyFont="1" applyBorder="1" applyAlignment="1">
      <alignment horizontal="left" vertical="top" wrapText="1"/>
    </xf>
    <xf numFmtId="0" fontId="276" fillId="0" borderId="1" xfId="0" applyFont="1" applyBorder="1" applyAlignment="1">
      <alignment horizontal="center" vertical="top"/>
    </xf>
    <xf numFmtId="168" fontId="277" fillId="0" borderId="1" xfId="0" applyNumberFormat="1" applyFont="1" applyBorder="1" applyAlignment="1">
      <alignment horizontal="right" vertical="top"/>
    </xf>
    <xf numFmtId="169" fontId="278" fillId="0" borderId="1" xfId="0" applyNumberFormat="1" applyFont="1" applyBorder="1" applyAlignment="1">
      <alignment horizontal="right" vertical="top"/>
    </xf>
    <xf numFmtId="169" fontId="279" fillId="0" borderId="1" xfId="0" applyNumberFormat="1" applyFont="1" applyBorder="1" applyAlignment="1">
      <alignment horizontal="right" vertical="top"/>
    </xf>
    <xf numFmtId="169" fontId="280" fillId="0" borderId="1" xfId="0" applyNumberFormat="1" applyFont="1" applyBorder="1" applyAlignment="1">
      <alignment horizontal="right" vertical="top"/>
    </xf>
    <xf numFmtId="170" fontId="281" fillId="2" borderId="1" xfId="0" applyNumberFormat="1" applyFont="1" applyFill="1" applyBorder="1" applyAlignment="1" applyProtection="1">
      <alignment horizontal="right" vertical="top"/>
      <protection locked="0"/>
    </xf>
    <xf numFmtId="171" fontId="282" fillId="0" borderId="1" xfId="0" applyNumberFormat="1" applyFont="1" applyBorder="1" applyAlignment="1">
      <alignment horizontal="right" vertical="top"/>
    </xf>
    <xf numFmtId="4" fontId="283" fillId="0" borderId="1" xfId="0" applyNumberFormat="1" applyFont="1" applyBorder="1" applyAlignment="1">
      <alignment horizontal="right" vertical="top"/>
    </xf>
    <xf numFmtId="4" fontId="284" fillId="0" borderId="1" xfId="0" applyNumberFormat="1" applyFont="1" applyBorder="1" applyAlignment="1">
      <alignment horizontal="right" vertical="top"/>
    </xf>
    <xf numFmtId="0" fontId="285" fillId="0" borderId="0" xfId="0" applyFont="1"/>
    <xf numFmtId="0" fontId="286" fillId="0" borderId="1" xfId="0" applyFont="1" applyBorder="1" applyAlignment="1">
      <alignment horizontal="left" vertical="top"/>
    </xf>
    <xf numFmtId="0" fontId="287" fillId="0" borderId="1" xfId="0" applyFont="1" applyBorder="1" applyAlignment="1">
      <alignment horizontal="left" vertical="top" wrapText="1"/>
    </xf>
    <xf numFmtId="0" fontId="288" fillId="0" borderId="1" xfId="0" applyFont="1" applyBorder="1" applyAlignment="1">
      <alignment horizontal="center" vertical="top"/>
    </xf>
    <xf numFmtId="168" fontId="289" fillId="0" borderId="1" xfId="0" applyNumberFormat="1" applyFont="1" applyBorder="1" applyAlignment="1">
      <alignment horizontal="right" vertical="top"/>
    </xf>
    <xf numFmtId="169" fontId="290" fillId="0" borderId="1" xfId="0" applyNumberFormat="1" applyFont="1" applyBorder="1" applyAlignment="1">
      <alignment horizontal="right" vertical="top"/>
    </xf>
    <xf numFmtId="169" fontId="291" fillId="0" borderId="1" xfId="0" applyNumberFormat="1" applyFont="1" applyBorder="1" applyAlignment="1">
      <alignment horizontal="right" vertical="top"/>
    </xf>
    <xf numFmtId="169" fontId="292" fillId="0" borderId="1" xfId="0" applyNumberFormat="1" applyFont="1" applyBorder="1" applyAlignment="1">
      <alignment horizontal="right" vertical="top"/>
    </xf>
    <xf numFmtId="170" fontId="293" fillId="2" borderId="1" xfId="0" applyNumberFormat="1" applyFont="1" applyFill="1" applyBorder="1" applyAlignment="1" applyProtection="1">
      <alignment horizontal="right" vertical="top"/>
      <protection locked="0"/>
    </xf>
    <xf numFmtId="171" fontId="294" fillId="0" borderId="1" xfId="0" applyNumberFormat="1" applyFont="1" applyBorder="1" applyAlignment="1">
      <alignment horizontal="right" vertical="top"/>
    </xf>
    <xf numFmtId="4" fontId="295" fillId="0" borderId="1" xfId="0" applyNumberFormat="1" applyFont="1" applyBorder="1" applyAlignment="1">
      <alignment horizontal="right" vertical="top"/>
    </xf>
    <xf numFmtId="4" fontId="296" fillId="0" borderId="1" xfId="0" applyNumberFormat="1" applyFont="1" applyBorder="1" applyAlignment="1">
      <alignment horizontal="right" vertical="top"/>
    </xf>
    <xf numFmtId="0" fontId="297" fillId="0" borderId="0" xfId="0" applyFont="1"/>
    <xf numFmtId="0" fontId="298" fillId="0" borderId="1" xfId="0" applyFont="1" applyBorder="1" applyAlignment="1">
      <alignment horizontal="left" vertical="top"/>
    </xf>
    <xf numFmtId="0" fontId="299" fillId="0" borderId="1" xfId="0" applyFont="1" applyBorder="1" applyAlignment="1">
      <alignment horizontal="left" vertical="top" wrapText="1"/>
    </xf>
    <xf numFmtId="0" fontId="300" fillId="0" borderId="1" xfId="0" applyFont="1" applyBorder="1" applyAlignment="1">
      <alignment horizontal="center" vertical="top"/>
    </xf>
    <xf numFmtId="168" fontId="301" fillId="0" borderId="1" xfId="0" applyNumberFormat="1" applyFont="1" applyBorder="1" applyAlignment="1">
      <alignment horizontal="right" vertical="top"/>
    </xf>
    <xf numFmtId="169" fontId="302" fillId="0" borderId="1" xfId="0" applyNumberFormat="1" applyFont="1" applyBorder="1" applyAlignment="1">
      <alignment horizontal="right" vertical="top"/>
    </xf>
    <xf numFmtId="169" fontId="303" fillId="0" borderId="1" xfId="0" applyNumberFormat="1" applyFont="1" applyBorder="1" applyAlignment="1">
      <alignment horizontal="right" vertical="top"/>
    </xf>
    <xf numFmtId="169" fontId="304" fillId="0" borderId="1" xfId="0" applyNumberFormat="1" applyFont="1" applyBorder="1" applyAlignment="1">
      <alignment horizontal="right" vertical="top"/>
    </xf>
    <xf numFmtId="170" fontId="305" fillId="2" borderId="1" xfId="0" applyNumberFormat="1" applyFont="1" applyFill="1" applyBorder="1" applyAlignment="1" applyProtection="1">
      <alignment horizontal="right" vertical="top"/>
      <protection locked="0"/>
    </xf>
    <xf numFmtId="171" fontId="306" fillId="0" borderId="1" xfId="0" applyNumberFormat="1" applyFont="1" applyBorder="1" applyAlignment="1">
      <alignment horizontal="right" vertical="top"/>
    </xf>
    <xf numFmtId="4" fontId="307" fillId="0" borderId="1" xfId="0" applyNumberFormat="1" applyFont="1" applyBorder="1" applyAlignment="1">
      <alignment horizontal="right" vertical="top"/>
    </xf>
    <xf numFmtId="4" fontId="308" fillId="0" borderId="1" xfId="0" applyNumberFormat="1" applyFont="1" applyBorder="1" applyAlignment="1">
      <alignment horizontal="right" vertical="top"/>
    </xf>
    <xf numFmtId="0" fontId="309" fillId="0" borderId="0" xfId="0" applyFont="1"/>
    <xf numFmtId="0" fontId="310" fillId="0" borderId="1" xfId="0" applyFont="1" applyBorder="1" applyAlignment="1">
      <alignment horizontal="left" vertical="top"/>
    </xf>
    <xf numFmtId="0" fontId="311" fillId="0" borderId="1" xfId="0" applyFont="1" applyBorder="1" applyAlignment="1">
      <alignment horizontal="left" vertical="top" wrapText="1"/>
    </xf>
    <xf numFmtId="0" fontId="312" fillId="0" borderId="1" xfId="0" applyFont="1" applyBorder="1" applyAlignment="1">
      <alignment horizontal="center" vertical="top"/>
    </xf>
    <xf numFmtId="168" fontId="313" fillId="0" borderId="1" xfId="0" applyNumberFormat="1" applyFont="1" applyBorder="1" applyAlignment="1">
      <alignment horizontal="right" vertical="top"/>
    </xf>
    <xf numFmtId="169" fontId="314" fillId="0" borderId="1" xfId="0" applyNumberFormat="1" applyFont="1" applyBorder="1" applyAlignment="1">
      <alignment horizontal="right" vertical="top"/>
    </xf>
    <xf numFmtId="169" fontId="315" fillId="0" borderId="1" xfId="0" applyNumberFormat="1" applyFont="1" applyBorder="1" applyAlignment="1">
      <alignment horizontal="right" vertical="top"/>
    </xf>
    <xf numFmtId="169" fontId="316" fillId="0" borderId="1" xfId="0" applyNumberFormat="1" applyFont="1" applyBorder="1" applyAlignment="1">
      <alignment horizontal="right" vertical="top"/>
    </xf>
    <xf numFmtId="170" fontId="317" fillId="2" borderId="1" xfId="0" applyNumberFormat="1" applyFont="1" applyFill="1" applyBorder="1" applyAlignment="1" applyProtection="1">
      <alignment horizontal="right" vertical="top"/>
      <protection locked="0"/>
    </xf>
    <xf numFmtId="171" fontId="318" fillId="0" borderId="1" xfId="0" applyNumberFormat="1" applyFont="1" applyBorder="1" applyAlignment="1">
      <alignment horizontal="right" vertical="top"/>
    </xf>
    <xf numFmtId="4" fontId="319" fillId="0" borderId="1" xfId="0" applyNumberFormat="1" applyFont="1" applyBorder="1" applyAlignment="1">
      <alignment horizontal="right" vertical="top"/>
    </xf>
    <xf numFmtId="4" fontId="320" fillId="0" borderId="1" xfId="0" applyNumberFormat="1" applyFont="1" applyBorder="1" applyAlignment="1">
      <alignment horizontal="right" vertical="top"/>
    </xf>
    <xf numFmtId="0" fontId="321" fillId="0" borderId="0" xfId="0" applyFont="1"/>
    <xf numFmtId="0" fontId="322" fillId="0" borderId="1" xfId="0" applyFont="1" applyBorder="1" applyAlignment="1">
      <alignment horizontal="left" vertical="top"/>
    </xf>
    <xf numFmtId="0" fontId="323" fillId="0" borderId="1" xfId="0" applyFont="1" applyBorder="1" applyAlignment="1">
      <alignment horizontal="left" vertical="top" wrapText="1"/>
    </xf>
    <xf numFmtId="0" fontId="324" fillId="0" borderId="1" xfId="0" applyFont="1" applyBorder="1" applyAlignment="1">
      <alignment horizontal="center" vertical="top"/>
    </xf>
    <xf numFmtId="168" fontId="325" fillId="0" borderId="1" xfId="0" applyNumberFormat="1" applyFont="1" applyBorder="1" applyAlignment="1">
      <alignment horizontal="right" vertical="top"/>
    </xf>
    <xf numFmtId="169" fontId="326" fillId="0" borderId="1" xfId="0" applyNumberFormat="1" applyFont="1" applyBorder="1" applyAlignment="1">
      <alignment horizontal="right" vertical="top"/>
    </xf>
    <xf numFmtId="169" fontId="327" fillId="0" borderId="1" xfId="0" applyNumberFormat="1" applyFont="1" applyBorder="1" applyAlignment="1">
      <alignment horizontal="right" vertical="top"/>
    </xf>
    <xf numFmtId="169" fontId="328" fillId="0" borderId="1" xfId="0" applyNumberFormat="1" applyFont="1" applyBorder="1" applyAlignment="1">
      <alignment horizontal="right" vertical="top"/>
    </xf>
    <xf numFmtId="170" fontId="329" fillId="2" borderId="1" xfId="0" applyNumberFormat="1" applyFont="1" applyFill="1" applyBorder="1" applyAlignment="1" applyProtection="1">
      <alignment horizontal="right" vertical="top"/>
      <protection locked="0"/>
    </xf>
    <xf numFmtId="171" fontId="330" fillId="0" borderId="1" xfId="0" applyNumberFormat="1" applyFont="1" applyBorder="1" applyAlignment="1">
      <alignment horizontal="right" vertical="top"/>
    </xf>
    <xf numFmtId="4" fontId="331" fillId="0" borderId="1" xfId="0" applyNumberFormat="1" applyFont="1" applyBorder="1" applyAlignment="1">
      <alignment horizontal="right" vertical="top"/>
    </xf>
    <xf numFmtId="4" fontId="332" fillId="0" borderId="1" xfId="0" applyNumberFormat="1" applyFont="1" applyBorder="1" applyAlignment="1">
      <alignment horizontal="right" vertical="top"/>
    </xf>
    <xf numFmtId="0" fontId="333" fillId="0" borderId="0" xfId="0" applyFont="1"/>
    <xf numFmtId="0" fontId="334" fillId="0" borderId="1" xfId="0" applyFont="1" applyBorder="1" applyAlignment="1">
      <alignment horizontal="left" vertical="top"/>
    </xf>
    <xf numFmtId="0" fontId="335" fillId="0" borderId="1" xfId="0" applyFont="1" applyBorder="1" applyAlignment="1">
      <alignment horizontal="left" vertical="top" wrapText="1"/>
    </xf>
    <xf numFmtId="0" fontId="336" fillId="0" borderId="1" xfId="0" applyFont="1" applyBorder="1" applyAlignment="1">
      <alignment horizontal="center" vertical="top"/>
    </xf>
    <xf numFmtId="168" fontId="337" fillId="0" borderId="1" xfId="0" applyNumberFormat="1" applyFont="1" applyBorder="1" applyAlignment="1">
      <alignment horizontal="right" vertical="top"/>
    </xf>
    <xf numFmtId="169" fontId="338" fillId="0" borderId="1" xfId="0" applyNumberFormat="1" applyFont="1" applyBorder="1" applyAlignment="1">
      <alignment horizontal="right" vertical="top"/>
    </xf>
    <xf numFmtId="169" fontId="339" fillId="0" borderId="1" xfId="0" applyNumberFormat="1" applyFont="1" applyBorder="1" applyAlignment="1">
      <alignment horizontal="right" vertical="top"/>
    </xf>
    <xf numFmtId="169" fontId="340" fillId="0" borderId="1" xfId="0" applyNumberFormat="1" applyFont="1" applyBorder="1" applyAlignment="1">
      <alignment horizontal="right" vertical="top"/>
    </xf>
    <xf numFmtId="170" fontId="341" fillId="2" borderId="1" xfId="0" applyNumberFormat="1" applyFont="1" applyFill="1" applyBorder="1" applyAlignment="1" applyProtection="1">
      <alignment horizontal="right" vertical="top"/>
      <protection locked="0"/>
    </xf>
    <xf numFmtId="171" fontId="342" fillId="0" borderId="1" xfId="0" applyNumberFormat="1" applyFont="1" applyBorder="1" applyAlignment="1">
      <alignment horizontal="right" vertical="top"/>
    </xf>
    <xf numFmtId="4" fontId="343" fillId="0" borderId="1" xfId="0" applyNumberFormat="1" applyFont="1" applyBorder="1" applyAlignment="1">
      <alignment horizontal="right" vertical="top"/>
    </xf>
    <xf numFmtId="4" fontId="344" fillId="0" borderId="1" xfId="0" applyNumberFormat="1" applyFont="1" applyBorder="1" applyAlignment="1">
      <alignment horizontal="right" vertical="top"/>
    </xf>
    <xf numFmtId="0" fontId="345" fillId="0" borderId="0" xfId="0" applyFont="1"/>
    <xf numFmtId="0" fontId="346" fillId="0" borderId="1" xfId="0" applyFont="1" applyBorder="1" applyAlignment="1">
      <alignment horizontal="left" vertical="top"/>
    </xf>
    <xf numFmtId="0" fontId="347" fillId="0" borderId="1" xfId="0" applyFont="1" applyBorder="1" applyAlignment="1">
      <alignment horizontal="left" vertical="top" wrapText="1"/>
    </xf>
    <xf numFmtId="0" fontId="348" fillId="0" borderId="1" xfId="0" applyFont="1" applyBorder="1" applyAlignment="1">
      <alignment horizontal="center" vertical="top"/>
    </xf>
    <xf numFmtId="168" fontId="349" fillId="0" borderId="1" xfId="0" applyNumberFormat="1" applyFont="1" applyBorder="1" applyAlignment="1">
      <alignment horizontal="right" vertical="top"/>
    </xf>
    <xf numFmtId="169" fontId="350" fillId="0" borderId="1" xfId="0" applyNumberFormat="1" applyFont="1" applyBorder="1" applyAlignment="1">
      <alignment horizontal="right" vertical="top"/>
    </xf>
    <xf numFmtId="169" fontId="351" fillId="0" borderId="1" xfId="0" applyNumberFormat="1" applyFont="1" applyBorder="1" applyAlignment="1">
      <alignment horizontal="right" vertical="top"/>
    </xf>
    <xf numFmtId="169" fontId="352" fillId="0" borderId="1" xfId="0" applyNumberFormat="1" applyFont="1" applyBorder="1" applyAlignment="1">
      <alignment horizontal="right" vertical="top"/>
    </xf>
    <xf numFmtId="170" fontId="353" fillId="2" borderId="1" xfId="0" applyNumberFormat="1" applyFont="1" applyFill="1" applyBorder="1" applyAlignment="1" applyProtection="1">
      <alignment horizontal="right" vertical="top"/>
      <protection locked="0"/>
    </xf>
    <xf numFmtId="171" fontId="354" fillId="0" borderId="1" xfId="0" applyNumberFormat="1" applyFont="1" applyBorder="1" applyAlignment="1">
      <alignment horizontal="right" vertical="top"/>
    </xf>
    <xf numFmtId="4" fontId="355" fillId="0" borderId="1" xfId="0" applyNumberFormat="1" applyFont="1" applyBorder="1" applyAlignment="1">
      <alignment horizontal="right" vertical="top"/>
    </xf>
    <xf numFmtId="4" fontId="356" fillId="0" borderId="1" xfId="0" applyNumberFormat="1" applyFont="1" applyBorder="1" applyAlignment="1">
      <alignment horizontal="right" vertical="top"/>
    </xf>
    <xf numFmtId="0" fontId="357" fillId="0" borderId="0" xfId="0" applyFont="1"/>
    <xf numFmtId="0" fontId="358" fillId="0" borderId="1" xfId="0" applyFont="1" applyBorder="1" applyAlignment="1">
      <alignment horizontal="left" vertical="top"/>
    </xf>
    <xf numFmtId="0" fontId="359" fillId="0" borderId="1" xfId="0" applyFont="1" applyBorder="1" applyAlignment="1">
      <alignment horizontal="left" vertical="top" wrapText="1"/>
    </xf>
    <xf numFmtId="0" fontId="360" fillId="0" borderId="1" xfId="0" applyFont="1" applyBorder="1" applyAlignment="1">
      <alignment horizontal="center" vertical="top"/>
    </xf>
    <xf numFmtId="168" fontId="361" fillId="0" borderId="1" xfId="0" applyNumberFormat="1" applyFont="1" applyBorder="1" applyAlignment="1">
      <alignment horizontal="right" vertical="top"/>
    </xf>
    <xf numFmtId="169" fontId="362" fillId="0" borderId="1" xfId="0" applyNumberFormat="1" applyFont="1" applyBorder="1" applyAlignment="1">
      <alignment horizontal="right" vertical="top"/>
    </xf>
    <xf numFmtId="169" fontId="363" fillId="0" borderId="1" xfId="0" applyNumberFormat="1" applyFont="1" applyBorder="1" applyAlignment="1">
      <alignment horizontal="right" vertical="top"/>
    </xf>
    <xf numFmtId="169" fontId="364" fillId="0" borderId="1" xfId="0" applyNumberFormat="1" applyFont="1" applyBorder="1" applyAlignment="1">
      <alignment horizontal="right" vertical="top"/>
    </xf>
    <xf numFmtId="170" fontId="365" fillId="2" borderId="1" xfId="0" applyNumberFormat="1" applyFont="1" applyFill="1" applyBorder="1" applyAlignment="1" applyProtection="1">
      <alignment horizontal="right" vertical="top"/>
      <protection locked="0"/>
    </xf>
    <xf numFmtId="171" fontId="366" fillId="0" borderId="1" xfId="0" applyNumberFormat="1" applyFont="1" applyBorder="1" applyAlignment="1">
      <alignment horizontal="right" vertical="top"/>
    </xf>
    <xf numFmtId="4" fontId="367" fillId="0" borderId="1" xfId="0" applyNumberFormat="1" applyFont="1" applyBorder="1" applyAlignment="1">
      <alignment horizontal="right" vertical="top"/>
    </xf>
    <xf numFmtId="4" fontId="368" fillId="0" borderId="1" xfId="0" applyNumberFormat="1" applyFont="1" applyBorder="1" applyAlignment="1">
      <alignment horizontal="right" vertical="top"/>
    </xf>
    <xf numFmtId="0" fontId="369" fillId="0" borderId="0" xfId="0" applyFont="1"/>
    <xf numFmtId="0" fontId="370" fillId="0" borderId="1" xfId="0" applyFont="1" applyBorder="1" applyAlignment="1">
      <alignment horizontal="left" vertical="top"/>
    </xf>
    <xf numFmtId="0" fontId="371" fillId="0" borderId="1" xfId="0" applyFont="1" applyBorder="1" applyAlignment="1">
      <alignment horizontal="left" vertical="top" wrapText="1"/>
    </xf>
    <xf numFmtId="0" fontId="372" fillId="0" borderId="1" xfId="0" applyFont="1" applyBorder="1" applyAlignment="1">
      <alignment horizontal="center" vertical="top"/>
    </xf>
    <xf numFmtId="168" fontId="373" fillId="0" borderId="1" xfId="0" applyNumberFormat="1" applyFont="1" applyBorder="1" applyAlignment="1">
      <alignment horizontal="right" vertical="top"/>
    </xf>
    <xf numFmtId="169" fontId="374" fillId="0" borderId="1" xfId="0" applyNumberFormat="1" applyFont="1" applyBorder="1" applyAlignment="1">
      <alignment horizontal="right" vertical="top"/>
    </xf>
    <xf numFmtId="169" fontId="375" fillId="0" borderId="1" xfId="0" applyNumberFormat="1" applyFont="1" applyBorder="1" applyAlignment="1">
      <alignment horizontal="right" vertical="top"/>
    </xf>
    <xf numFmtId="169" fontId="376" fillId="0" borderId="1" xfId="0" applyNumberFormat="1" applyFont="1" applyBorder="1" applyAlignment="1">
      <alignment horizontal="right" vertical="top"/>
    </xf>
    <xf numFmtId="170" fontId="377" fillId="2" borderId="1" xfId="0" applyNumberFormat="1" applyFont="1" applyFill="1" applyBorder="1" applyAlignment="1" applyProtection="1">
      <alignment horizontal="right" vertical="top"/>
      <protection locked="0"/>
    </xf>
    <xf numFmtId="171" fontId="378" fillId="0" borderId="1" xfId="0" applyNumberFormat="1" applyFont="1" applyBorder="1" applyAlignment="1">
      <alignment horizontal="right" vertical="top"/>
    </xf>
    <xf numFmtId="4" fontId="379" fillId="0" borderId="1" xfId="0" applyNumberFormat="1" applyFont="1" applyBorder="1" applyAlignment="1">
      <alignment horizontal="right" vertical="top"/>
    </xf>
    <xf numFmtId="4" fontId="380" fillId="0" borderId="1" xfId="0" applyNumberFormat="1" applyFont="1" applyBorder="1" applyAlignment="1">
      <alignment horizontal="right" vertical="top"/>
    </xf>
    <xf numFmtId="0" fontId="381" fillId="0" borderId="0" xfId="0" applyFont="1"/>
    <xf numFmtId="0" fontId="382" fillId="0" borderId="1" xfId="0" applyFont="1" applyBorder="1" applyAlignment="1">
      <alignment horizontal="left" vertical="top"/>
    </xf>
    <xf numFmtId="0" fontId="383" fillId="0" borderId="1" xfId="0" applyFont="1" applyBorder="1" applyAlignment="1">
      <alignment horizontal="left" vertical="top" wrapText="1"/>
    </xf>
    <xf numFmtId="0" fontId="384" fillId="0" borderId="1" xfId="0" applyFont="1" applyBorder="1" applyAlignment="1">
      <alignment horizontal="center" vertical="top"/>
    </xf>
    <xf numFmtId="168" fontId="385" fillId="0" borderId="1" xfId="0" applyNumberFormat="1" applyFont="1" applyBorder="1" applyAlignment="1">
      <alignment horizontal="right" vertical="top"/>
    </xf>
    <xf numFmtId="169" fontId="386" fillId="0" borderId="1" xfId="0" applyNumberFormat="1" applyFont="1" applyBorder="1" applyAlignment="1">
      <alignment horizontal="right" vertical="top"/>
    </xf>
    <xf numFmtId="169" fontId="387" fillId="0" borderId="1" xfId="0" applyNumberFormat="1" applyFont="1" applyBorder="1" applyAlignment="1">
      <alignment horizontal="right" vertical="top"/>
    </xf>
    <xf numFmtId="169" fontId="388" fillId="0" borderId="1" xfId="0" applyNumberFormat="1" applyFont="1" applyBorder="1" applyAlignment="1">
      <alignment horizontal="right" vertical="top"/>
    </xf>
    <xf numFmtId="170" fontId="389" fillId="2" borderId="1" xfId="0" applyNumberFormat="1" applyFont="1" applyFill="1" applyBorder="1" applyAlignment="1" applyProtection="1">
      <alignment horizontal="right" vertical="top"/>
      <protection locked="0"/>
    </xf>
    <xf numFmtId="171" fontId="390" fillId="0" borderId="1" xfId="0" applyNumberFormat="1" applyFont="1" applyBorder="1" applyAlignment="1">
      <alignment horizontal="right" vertical="top"/>
    </xf>
    <xf numFmtId="4" fontId="391" fillId="0" borderId="1" xfId="0" applyNumberFormat="1" applyFont="1" applyBorder="1" applyAlignment="1">
      <alignment horizontal="right" vertical="top"/>
    </xf>
    <xf numFmtId="4" fontId="392" fillId="0" borderId="1" xfId="0" applyNumberFormat="1" applyFont="1" applyBorder="1" applyAlignment="1">
      <alignment horizontal="right" vertical="top"/>
    </xf>
    <xf numFmtId="0" fontId="393" fillId="0" borderId="0" xfId="0" applyFont="1"/>
    <xf numFmtId="0" fontId="394" fillId="0" borderId="1" xfId="0" applyFont="1" applyBorder="1" applyAlignment="1">
      <alignment horizontal="left" vertical="top"/>
    </xf>
    <xf numFmtId="0" fontId="396" fillId="0" borderId="0" xfId="0" applyFont="1"/>
    <xf numFmtId="0" fontId="397" fillId="0" borderId="1" xfId="0" applyFont="1" applyBorder="1" applyAlignment="1">
      <alignment horizontal="left" vertical="top"/>
    </xf>
    <xf numFmtId="0" fontId="398" fillId="0" borderId="1" xfId="0" applyFont="1" applyBorder="1" applyAlignment="1">
      <alignment horizontal="left" vertical="top" wrapText="1"/>
    </xf>
    <xf numFmtId="0" fontId="399" fillId="0" borderId="1" xfId="0" applyFont="1" applyBorder="1" applyAlignment="1">
      <alignment horizontal="center" vertical="top"/>
    </xf>
    <xf numFmtId="168" fontId="400" fillId="0" borderId="1" xfId="0" applyNumberFormat="1" applyFont="1" applyBorder="1" applyAlignment="1">
      <alignment horizontal="right" vertical="top"/>
    </xf>
    <xf numFmtId="169" fontId="401" fillId="0" borderId="1" xfId="0" applyNumberFormat="1" applyFont="1" applyBorder="1" applyAlignment="1">
      <alignment horizontal="right" vertical="top"/>
    </xf>
    <xf numFmtId="169" fontId="402" fillId="0" borderId="1" xfId="0" applyNumberFormat="1" applyFont="1" applyBorder="1" applyAlignment="1">
      <alignment horizontal="right" vertical="top"/>
    </xf>
    <xf numFmtId="169" fontId="403" fillId="0" borderId="1" xfId="0" applyNumberFormat="1" applyFont="1" applyBorder="1" applyAlignment="1">
      <alignment horizontal="right" vertical="top"/>
    </xf>
    <xf numFmtId="170" fontId="404" fillId="2" borderId="1" xfId="0" applyNumberFormat="1" applyFont="1" applyFill="1" applyBorder="1" applyAlignment="1" applyProtection="1">
      <alignment horizontal="right" vertical="top"/>
      <protection locked="0"/>
    </xf>
    <xf numFmtId="171" fontId="405" fillId="0" borderId="1" xfId="0" applyNumberFormat="1" applyFont="1" applyBorder="1" applyAlignment="1">
      <alignment horizontal="right" vertical="top"/>
    </xf>
    <xf numFmtId="4" fontId="406" fillId="0" borderId="1" xfId="0" applyNumberFormat="1" applyFont="1" applyBorder="1" applyAlignment="1">
      <alignment horizontal="right" vertical="top"/>
    </xf>
    <xf numFmtId="4" fontId="407" fillId="0" borderId="1" xfId="0" applyNumberFormat="1" applyFont="1" applyBorder="1" applyAlignment="1">
      <alignment horizontal="right" vertical="top"/>
    </xf>
    <xf numFmtId="0" fontId="408" fillId="0" borderId="0" xfId="0" applyFont="1"/>
    <xf numFmtId="0" fontId="409" fillId="0" borderId="1" xfId="0" applyFont="1" applyBorder="1" applyAlignment="1">
      <alignment horizontal="left" vertical="top"/>
    </xf>
    <xf numFmtId="0" fontId="410" fillId="0" borderId="1" xfId="0" applyFont="1" applyBorder="1" applyAlignment="1">
      <alignment horizontal="left" vertical="top" wrapText="1"/>
    </xf>
    <xf numFmtId="0" fontId="411" fillId="0" borderId="1" xfId="0" applyFont="1" applyBorder="1" applyAlignment="1">
      <alignment horizontal="center" vertical="top"/>
    </xf>
    <xf numFmtId="168" fontId="412" fillId="0" borderId="1" xfId="0" applyNumberFormat="1" applyFont="1" applyBorder="1" applyAlignment="1">
      <alignment horizontal="right" vertical="top"/>
    </xf>
    <xf numFmtId="169" fontId="413" fillId="0" borderId="1" xfId="0" applyNumberFormat="1" applyFont="1" applyBorder="1" applyAlignment="1">
      <alignment horizontal="right" vertical="top"/>
    </xf>
    <xf numFmtId="169" fontId="414" fillId="0" borderId="1" xfId="0" applyNumberFormat="1" applyFont="1" applyBorder="1" applyAlignment="1">
      <alignment horizontal="right" vertical="top"/>
    </xf>
    <xf numFmtId="169" fontId="415" fillId="0" borderId="1" xfId="0" applyNumberFormat="1" applyFont="1" applyBorder="1" applyAlignment="1">
      <alignment horizontal="right" vertical="top"/>
    </xf>
    <xf numFmtId="170" fontId="416" fillId="2" borderId="1" xfId="0" applyNumberFormat="1" applyFont="1" applyFill="1" applyBorder="1" applyAlignment="1" applyProtection="1">
      <alignment horizontal="right" vertical="top"/>
      <protection locked="0"/>
    </xf>
    <xf numFmtId="171" fontId="417" fillId="0" borderId="1" xfId="0" applyNumberFormat="1" applyFont="1" applyBorder="1" applyAlignment="1">
      <alignment horizontal="right" vertical="top"/>
    </xf>
    <xf numFmtId="4" fontId="418" fillId="0" borderId="1" xfId="0" applyNumberFormat="1" applyFont="1" applyBorder="1" applyAlignment="1">
      <alignment horizontal="right" vertical="top"/>
    </xf>
    <xf numFmtId="4" fontId="419" fillId="0" borderId="1" xfId="0" applyNumberFormat="1" applyFont="1" applyBorder="1" applyAlignment="1">
      <alignment horizontal="right" vertical="top"/>
    </xf>
    <xf numFmtId="0" fontId="420" fillId="0" borderId="0" xfId="0" applyFont="1"/>
    <xf numFmtId="0" fontId="421" fillId="0" borderId="1" xfId="0" applyFont="1" applyBorder="1" applyAlignment="1">
      <alignment horizontal="left" vertical="top"/>
    </xf>
    <xf numFmtId="0" fontId="422" fillId="0" borderId="1" xfId="0" applyFont="1" applyBorder="1" applyAlignment="1">
      <alignment horizontal="left" vertical="top" wrapText="1"/>
    </xf>
    <xf numFmtId="0" fontId="423" fillId="0" borderId="1" xfId="0" applyFont="1" applyBorder="1" applyAlignment="1">
      <alignment horizontal="center" vertical="top"/>
    </xf>
    <xf numFmtId="168" fontId="424" fillId="0" borderId="1" xfId="0" applyNumberFormat="1" applyFont="1" applyBorder="1" applyAlignment="1">
      <alignment horizontal="right" vertical="top"/>
    </xf>
    <xf numFmtId="169" fontId="425" fillId="0" borderId="1" xfId="0" applyNumberFormat="1" applyFont="1" applyBorder="1" applyAlignment="1">
      <alignment horizontal="right" vertical="top"/>
    </xf>
    <xf numFmtId="169" fontId="426" fillId="0" borderId="1" xfId="0" applyNumberFormat="1" applyFont="1" applyBorder="1" applyAlignment="1">
      <alignment horizontal="right" vertical="top"/>
    </xf>
    <xf numFmtId="169" fontId="427" fillId="0" borderId="1" xfId="0" applyNumberFormat="1" applyFont="1" applyBorder="1" applyAlignment="1">
      <alignment horizontal="right" vertical="top"/>
    </xf>
    <xf numFmtId="170" fontId="428" fillId="2" borderId="1" xfId="0" applyNumberFormat="1" applyFont="1" applyFill="1" applyBorder="1" applyAlignment="1" applyProtection="1">
      <alignment horizontal="right" vertical="top"/>
      <protection locked="0"/>
    </xf>
    <xf numFmtId="171" fontId="429" fillId="0" borderId="1" xfId="0" applyNumberFormat="1" applyFont="1" applyBorder="1" applyAlignment="1">
      <alignment horizontal="right" vertical="top"/>
    </xf>
    <xf numFmtId="4" fontId="430" fillId="0" borderId="1" xfId="0" applyNumberFormat="1" applyFont="1" applyBorder="1" applyAlignment="1">
      <alignment horizontal="right" vertical="top"/>
    </xf>
    <xf numFmtId="4" fontId="431" fillId="0" borderId="1" xfId="0" applyNumberFormat="1" applyFont="1" applyBorder="1" applyAlignment="1">
      <alignment horizontal="right" vertical="top"/>
    </xf>
    <xf numFmtId="0" fontId="432" fillId="0" borderId="0" xfId="0" applyFont="1"/>
    <xf numFmtId="0" fontId="433" fillId="0" borderId="1" xfId="0" applyFont="1" applyBorder="1" applyAlignment="1">
      <alignment horizontal="left" vertical="top"/>
    </xf>
    <xf numFmtId="0" fontId="434" fillId="0" borderId="1" xfId="0" applyFont="1" applyBorder="1" applyAlignment="1">
      <alignment horizontal="left" vertical="top" wrapText="1"/>
    </xf>
    <xf numFmtId="0" fontId="435" fillId="0" borderId="1" xfId="0" applyFont="1" applyBorder="1" applyAlignment="1">
      <alignment horizontal="center" vertical="top"/>
    </xf>
    <xf numFmtId="168" fontId="436" fillId="0" borderId="1" xfId="0" applyNumberFormat="1" applyFont="1" applyBorder="1" applyAlignment="1">
      <alignment horizontal="right" vertical="top"/>
    </xf>
    <xf numFmtId="169" fontId="437" fillId="0" borderId="1" xfId="0" applyNumberFormat="1" applyFont="1" applyBorder="1" applyAlignment="1">
      <alignment horizontal="right" vertical="top"/>
    </xf>
    <xf numFmtId="169" fontId="438" fillId="0" borderId="1" xfId="0" applyNumberFormat="1" applyFont="1" applyBorder="1" applyAlignment="1">
      <alignment horizontal="right" vertical="top"/>
    </xf>
    <xf numFmtId="169" fontId="439" fillId="0" borderId="1" xfId="0" applyNumberFormat="1" applyFont="1" applyBorder="1" applyAlignment="1">
      <alignment horizontal="right" vertical="top"/>
    </xf>
    <xf numFmtId="170" fontId="440" fillId="2" borderId="1" xfId="0" applyNumberFormat="1" applyFont="1" applyFill="1" applyBorder="1" applyAlignment="1" applyProtection="1">
      <alignment horizontal="right" vertical="top"/>
      <protection locked="0"/>
    </xf>
    <xf numFmtId="171" fontId="441" fillId="0" borderId="1" xfId="0" applyNumberFormat="1" applyFont="1" applyBorder="1" applyAlignment="1">
      <alignment horizontal="right" vertical="top"/>
    </xf>
    <xf numFmtId="4" fontId="442" fillId="0" borderId="1" xfId="0" applyNumberFormat="1" applyFont="1" applyBorder="1" applyAlignment="1">
      <alignment horizontal="right" vertical="top"/>
    </xf>
    <xf numFmtId="4" fontId="443" fillId="0" borderId="1" xfId="0" applyNumberFormat="1" applyFont="1" applyBorder="1" applyAlignment="1">
      <alignment horizontal="right" vertical="top"/>
    </xf>
    <xf numFmtId="0" fontId="444" fillId="0" borderId="0" xfId="0" applyFont="1"/>
    <xf numFmtId="0" fontId="445" fillId="0" borderId="1" xfId="0" applyFont="1" applyBorder="1" applyAlignment="1">
      <alignment horizontal="left" vertical="top"/>
    </xf>
    <xf numFmtId="0" fontId="446" fillId="0" borderId="1" xfId="0" applyFont="1" applyBorder="1" applyAlignment="1">
      <alignment horizontal="left" vertical="top" wrapText="1"/>
    </xf>
    <xf numFmtId="0" fontId="447" fillId="0" borderId="1" xfId="0" applyFont="1" applyBorder="1" applyAlignment="1">
      <alignment horizontal="center" vertical="top"/>
    </xf>
    <xf numFmtId="168" fontId="448" fillId="0" borderId="1" xfId="0" applyNumberFormat="1" applyFont="1" applyBorder="1" applyAlignment="1">
      <alignment horizontal="right" vertical="top"/>
    </xf>
    <xf numFmtId="169" fontId="449" fillId="0" borderId="1" xfId="0" applyNumberFormat="1" applyFont="1" applyBorder="1" applyAlignment="1">
      <alignment horizontal="right" vertical="top"/>
    </xf>
    <xf numFmtId="169" fontId="450" fillId="0" borderId="1" xfId="0" applyNumberFormat="1" applyFont="1" applyBorder="1" applyAlignment="1">
      <alignment horizontal="right" vertical="top"/>
    </xf>
    <xf numFmtId="169" fontId="451" fillId="0" borderId="1" xfId="0" applyNumberFormat="1" applyFont="1" applyBorder="1" applyAlignment="1">
      <alignment horizontal="right" vertical="top"/>
    </xf>
    <xf numFmtId="170" fontId="452" fillId="2" borderId="1" xfId="0" applyNumberFormat="1" applyFont="1" applyFill="1" applyBorder="1" applyAlignment="1" applyProtection="1">
      <alignment horizontal="right" vertical="top"/>
      <protection locked="0"/>
    </xf>
    <xf numFmtId="171" fontId="453" fillId="0" borderId="1" xfId="0" applyNumberFormat="1" applyFont="1" applyBorder="1" applyAlignment="1">
      <alignment horizontal="right" vertical="top"/>
    </xf>
    <xf numFmtId="4" fontId="454" fillId="0" borderId="1" xfId="0" applyNumberFormat="1" applyFont="1" applyBorder="1" applyAlignment="1">
      <alignment horizontal="right" vertical="top"/>
    </xf>
    <xf numFmtId="4" fontId="455" fillId="0" borderId="1" xfId="0" applyNumberFormat="1" applyFont="1" applyBorder="1" applyAlignment="1">
      <alignment horizontal="right" vertical="top"/>
    </xf>
    <xf numFmtId="0" fontId="456" fillId="0" borderId="0" xfId="0" applyFont="1"/>
    <xf numFmtId="0" fontId="457" fillId="0" borderId="1" xfId="0" applyFont="1" applyBorder="1" applyAlignment="1">
      <alignment horizontal="left" vertical="top"/>
    </xf>
    <xf numFmtId="0" fontId="458" fillId="0" borderId="1" xfId="0" applyFont="1" applyBorder="1" applyAlignment="1">
      <alignment horizontal="left" vertical="top" wrapText="1"/>
    </xf>
    <xf numFmtId="0" fontId="459" fillId="0" borderId="1" xfId="0" applyFont="1" applyBorder="1" applyAlignment="1">
      <alignment horizontal="center" vertical="top"/>
    </xf>
    <xf numFmtId="168" fontId="460" fillId="0" borderId="1" xfId="0" applyNumberFormat="1" applyFont="1" applyBorder="1" applyAlignment="1">
      <alignment horizontal="right" vertical="top"/>
    </xf>
    <xf numFmtId="169" fontId="461" fillId="0" borderId="1" xfId="0" applyNumberFormat="1" applyFont="1" applyBorder="1" applyAlignment="1">
      <alignment horizontal="right" vertical="top"/>
    </xf>
    <xf numFmtId="169" fontId="462" fillId="0" borderId="1" xfId="0" applyNumberFormat="1" applyFont="1" applyBorder="1" applyAlignment="1">
      <alignment horizontal="right" vertical="top"/>
    </xf>
    <xf numFmtId="169" fontId="463" fillId="0" borderId="1" xfId="0" applyNumberFormat="1" applyFont="1" applyBorder="1" applyAlignment="1">
      <alignment horizontal="right" vertical="top"/>
    </xf>
    <xf numFmtId="170" fontId="464" fillId="2" borderId="1" xfId="0" applyNumberFormat="1" applyFont="1" applyFill="1" applyBorder="1" applyAlignment="1" applyProtection="1">
      <alignment horizontal="right" vertical="top"/>
      <protection locked="0"/>
    </xf>
    <xf numFmtId="171" fontId="465" fillId="0" borderId="1" xfId="0" applyNumberFormat="1" applyFont="1" applyBorder="1" applyAlignment="1">
      <alignment horizontal="right" vertical="top"/>
    </xf>
    <xf numFmtId="4" fontId="466" fillId="0" borderId="1" xfId="0" applyNumberFormat="1" applyFont="1" applyBorder="1" applyAlignment="1">
      <alignment horizontal="right" vertical="top"/>
    </xf>
    <xf numFmtId="4" fontId="467" fillId="0" borderId="1" xfId="0" applyNumberFormat="1" applyFont="1" applyBorder="1" applyAlignment="1">
      <alignment horizontal="right" vertical="top"/>
    </xf>
    <xf numFmtId="0" fontId="468" fillId="0" borderId="0" xfId="0" applyFont="1"/>
    <xf numFmtId="0" fontId="469" fillId="0" borderId="1" xfId="0" applyFont="1" applyBorder="1" applyAlignment="1">
      <alignment horizontal="left" vertical="top"/>
    </xf>
    <xf numFmtId="0" fontId="470" fillId="0" borderId="1" xfId="0" applyFont="1" applyBorder="1" applyAlignment="1">
      <alignment horizontal="left" vertical="top" wrapText="1"/>
    </xf>
    <xf numFmtId="0" fontId="471" fillId="0" borderId="1" xfId="0" applyFont="1" applyBorder="1" applyAlignment="1">
      <alignment horizontal="center" vertical="top"/>
    </xf>
    <xf numFmtId="168" fontId="472" fillId="0" borderId="1" xfId="0" applyNumberFormat="1" applyFont="1" applyBorder="1" applyAlignment="1">
      <alignment horizontal="right" vertical="top"/>
    </xf>
    <xf numFmtId="169" fontId="473" fillId="0" borderId="1" xfId="0" applyNumberFormat="1" applyFont="1" applyBorder="1" applyAlignment="1">
      <alignment horizontal="right" vertical="top"/>
    </xf>
    <xf numFmtId="169" fontId="474" fillId="0" borderId="1" xfId="0" applyNumberFormat="1" applyFont="1" applyBorder="1" applyAlignment="1">
      <alignment horizontal="right" vertical="top"/>
    </xf>
    <xf numFmtId="169" fontId="475" fillId="0" borderId="1" xfId="0" applyNumberFormat="1" applyFont="1" applyBorder="1" applyAlignment="1">
      <alignment horizontal="right" vertical="top"/>
    </xf>
    <xf numFmtId="170" fontId="476" fillId="2" borderId="1" xfId="0" applyNumberFormat="1" applyFont="1" applyFill="1" applyBorder="1" applyAlignment="1" applyProtection="1">
      <alignment horizontal="right" vertical="top"/>
      <protection locked="0"/>
    </xf>
    <xf numFmtId="171" fontId="477" fillId="0" borderId="1" xfId="0" applyNumberFormat="1" applyFont="1" applyBorder="1" applyAlignment="1">
      <alignment horizontal="right" vertical="top"/>
    </xf>
    <xf numFmtId="4" fontId="478" fillId="0" borderId="1" xfId="0" applyNumberFormat="1" applyFont="1" applyBorder="1" applyAlignment="1">
      <alignment horizontal="right" vertical="top"/>
    </xf>
    <xf numFmtId="4" fontId="479" fillId="0" borderId="1" xfId="0" applyNumberFormat="1" applyFont="1" applyBorder="1" applyAlignment="1">
      <alignment horizontal="right" vertical="top"/>
    </xf>
    <xf numFmtId="0" fontId="480" fillId="0" borderId="0" xfId="0" applyFont="1"/>
    <xf numFmtId="0" fontId="481" fillId="0" borderId="1" xfId="0" applyFont="1" applyBorder="1" applyAlignment="1">
      <alignment horizontal="left" vertical="top"/>
    </xf>
    <xf numFmtId="0" fontId="482" fillId="0" borderId="1" xfId="0" applyFont="1" applyBorder="1" applyAlignment="1">
      <alignment horizontal="left" vertical="top" wrapText="1"/>
    </xf>
    <xf numFmtId="0" fontId="483" fillId="0" borderId="1" xfId="0" applyFont="1" applyBorder="1" applyAlignment="1">
      <alignment horizontal="center" vertical="top"/>
    </xf>
    <xf numFmtId="168" fontId="484" fillId="0" borderId="1" xfId="0" applyNumberFormat="1" applyFont="1" applyBorder="1" applyAlignment="1">
      <alignment horizontal="right" vertical="top"/>
    </xf>
    <xf numFmtId="169" fontId="485" fillId="0" borderId="1" xfId="0" applyNumberFormat="1" applyFont="1" applyBorder="1" applyAlignment="1">
      <alignment horizontal="right" vertical="top"/>
    </xf>
    <xf numFmtId="169" fontId="486" fillId="0" borderId="1" xfId="0" applyNumberFormat="1" applyFont="1" applyBorder="1" applyAlignment="1">
      <alignment horizontal="right" vertical="top"/>
    </xf>
    <xf numFmtId="169" fontId="487" fillId="0" borderId="1" xfId="0" applyNumberFormat="1" applyFont="1" applyBorder="1" applyAlignment="1">
      <alignment horizontal="right" vertical="top"/>
    </xf>
    <xf numFmtId="170" fontId="488" fillId="2" borderId="1" xfId="0" applyNumberFormat="1" applyFont="1" applyFill="1" applyBorder="1" applyAlignment="1" applyProtection="1">
      <alignment horizontal="right" vertical="top"/>
      <protection locked="0"/>
    </xf>
    <xf numFmtId="171" fontId="489" fillId="0" borderId="1" xfId="0" applyNumberFormat="1" applyFont="1" applyBorder="1" applyAlignment="1">
      <alignment horizontal="right" vertical="top"/>
    </xf>
    <xf numFmtId="4" fontId="490" fillId="0" borderId="1" xfId="0" applyNumberFormat="1" applyFont="1" applyBorder="1" applyAlignment="1">
      <alignment horizontal="right" vertical="top"/>
    </xf>
    <xf numFmtId="4" fontId="491" fillId="0" borderId="1" xfId="0" applyNumberFormat="1" applyFont="1" applyBorder="1" applyAlignment="1">
      <alignment horizontal="right" vertical="top"/>
    </xf>
    <xf numFmtId="0" fontId="492" fillId="0" borderId="0" xfId="0" applyFont="1"/>
    <xf numFmtId="0" fontId="493" fillId="0" borderId="1" xfId="0" applyFont="1" applyBorder="1" applyAlignment="1">
      <alignment horizontal="left" vertical="top"/>
    </xf>
    <xf numFmtId="0" fontId="494" fillId="0" borderId="1" xfId="0" applyFont="1" applyBorder="1" applyAlignment="1">
      <alignment horizontal="left" vertical="top" wrapText="1"/>
    </xf>
    <xf numFmtId="0" fontId="495" fillId="0" borderId="1" xfId="0" applyFont="1" applyBorder="1" applyAlignment="1">
      <alignment horizontal="center" vertical="top"/>
    </xf>
    <xf numFmtId="168" fontId="496" fillId="0" borderId="1" xfId="0" applyNumberFormat="1" applyFont="1" applyBorder="1" applyAlignment="1">
      <alignment horizontal="right" vertical="top"/>
    </xf>
    <xf numFmtId="169" fontId="497" fillId="0" borderId="1" xfId="0" applyNumberFormat="1" applyFont="1" applyBorder="1" applyAlignment="1">
      <alignment horizontal="right" vertical="top"/>
    </xf>
    <xf numFmtId="169" fontId="498" fillId="0" borderId="1" xfId="0" applyNumberFormat="1" applyFont="1" applyBorder="1" applyAlignment="1">
      <alignment horizontal="right" vertical="top"/>
    </xf>
    <xf numFmtId="169" fontId="499" fillId="0" borderId="1" xfId="0" applyNumberFormat="1" applyFont="1" applyBorder="1" applyAlignment="1">
      <alignment horizontal="right" vertical="top"/>
    </xf>
    <xf numFmtId="170" fontId="500" fillId="2" borderId="1" xfId="0" applyNumberFormat="1" applyFont="1" applyFill="1" applyBorder="1" applyAlignment="1" applyProtection="1">
      <alignment horizontal="right" vertical="top"/>
      <protection locked="0"/>
    </xf>
    <xf numFmtId="171" fontId="501" fillId="0" borderId="1" xfId="0" applyNumberFormat="1" applyFont="1" applyBorder="1" applyAlignment="1">
      <alignment horizontal="right" vertical="top"/>
    </xf>
    <xf numFmtId="4" fontId="502" fillId="0" borderId="1" xfId="0" applyNumberFormat="1" applyFont="1" applyBorder="1" applyAlignment="1">
      <alignment horizontal="right" vertical="top"/>
    </xf>
    <xf numFmtId="4" fontId="503" fillId="0" borderId="1" xfId="0" applyNumberFormat="1" applyFont="1" applyBorder="1" applyAlignment="1">
      <alignment horizontal="right" vertical="top"/>
    </xf>
    <xf numFmtId="0" fontId="504" fillId="0" borderId="0" xfId="0" applyFont="1"/>
    <xf numFmtId="0" fontId="505" fillId="0" borderId="1" xfId="0" applyFont="1" applyBorder="1" applyAlignment="1">
      <alignment horizontal="left" vertical="top"/>
    </xf>
    <xf numFmtId="0" fontId="506" fillId="0" borderId="1" xfId="0" applyFont="1" applyBorder="1" applyAlignment="1">
      <alignment horizontal="left" vertical="top" wrapText="1"/>
    </xf>
    <xf numFmtId="0" fontId="507" fillId="0" borderId="1" xfId="0" applyFont="1" applyBorder="1" applyAlignment="1">
      <alignment horizontal="center" vertical="top"/>
    </xf>
    <xf numFmtId="168" fontId="508" fillId="0" borderId="1" xfId="0" applyNumberFormat="1" applyFont="1" applyBorder="1" applyAlignment="1">
      <alignment horizontal="right" vertical="top"/>
    </xf>
    <xf numFmtId="169" fontId="509" fillId="0" borderId="1" xfId="0" applyNumberFormat="1" applyFont="1" applyBorder="1" applyAlignment="1">
      <alignment horizontal="right" vertical="top"/>
    </xf>
    <xf numFmtId="169" fontId="510" fillId="0" borderId="1" xfId="0" applyNumberFormat="1" applyFont="1" applyBorder="1" applyAlignment="1">
      <alignment horizontal="right" vertical="top"/>
    </xf>
    <xf numFmtId="169" fontId="511" fillId="0" borderId="1" xfId="0" applyNumberFormat="1" applyFont="1" applyBorder="1" applyAlignment="1">
      <alignment horizontal="right" vertical="top"/>
    </xf>
    <xf numFmtId="170" fontId="512" fillId="2" borderId="1" xfId="0" applyNumberFormat="1" applyFont="1" applyFill="1" applyBorder="1" applyAlignment="1" applyProtection="1">
      <alignment horizontal="right" vertical="top"/>
      <protection locked="0"/>
    </xf>
    <xf numFmtId="171" fontId="513" fillId="0" borderId="1" xfId="0" applyNumberFormat="1" applyFont="1" applyBorder="1" applyAlignment="1">
      <alignment horizontal="right" vertical="top"/>
    </xf>
    <xf numFmtId="4" fontId="514" fillId="0" borderId="1" xfId="0" applyNumberFormat="1" applyFont="1" applyBorder="1" applyAlignment="1">
      <alignment horizontal="right" vertical="top"/>
    </xf>
    <xf numFmtId="4" fontId="515" fillId="0" borderId="1" xfId="0" applyNumberFormat="1" applyFont="1" applyBorder="1" applyAlignment="1">
      <alignment horizontal="right" vertical="top"/>
    </xf>
    <xf numFmtId="0" fontId="516" fillId="0" borderId="0" xfId="0" applyFont="1"/>
    <xf numFmtId="0" fontId="517" fillId="0" borderId="1" xfId="0" applyFont="1" applyBorder="1" applyAlignment="1">
      <alignment horizontal="left" vertical="top"/>
    </xf>
    <xf numFmtId="0" fontId="518" fillId="0" borderId="1" xfId="0" applyFont="1" applyBorder="1" applyAlignment="1">
      <alignment horizontal="left" vertical="top" wrapText="1"/>
    </xf>
    <xf numFmtId="0" fontId="519" fillId="0" borderId="1" xfId="0" applyFont="1" applyBorder="1" applyAlignment="1">
      <alignment horizontal="center" vertical="top"/>
    </xf>
    <xf numFmtId="168" fontId="520" fillId="0" borderId="1" xfId="0" applyNumberFormat="1" applyFont="1" applyBorder="1" applyAlignment="1">
      <alignment horizontal="right" vertical="top"/>
    </xf>
    <xf numFmtId="169" fontId="521" fillId="0" borderId="1" xfId="0" applyNumberFormat="1" applyFont="1" applyBorder="1" applyAlignment="1">
      <alignment horizontal="right" vertical="top"/>
    </xf>
    <xf numFmtId="169" fontId="522" fillId="0" borderId="1" xfId="0" applyNumberFormat="1" applyFont="1" applyBorder="1" applyAlignment="1">
      <alignment horizontal="right" vertical="top"/>
    </xf>
    <xf numFmtId="169" fontId="523" fillId="0" borderId="1" xfId="0" applyNumberFormat="1" applyFont="1" applyBorder="1" applyAlignment="1">
      <alignment horizontal="right" vertical="top"/>
    </xf>
    <xf numFmtId="170" fontId="524" fillId="2" borderId="1" xfId="0" applyNumberFormat="1" applyFont="1" applyFill="1" applyBorder="1" applyAlignment="1" applyProtection="1">
      <alignment horizontal="right" vertical="top"/>
      <protection locked="0"/>
    </xf>
    <xf numFmtId="171" fontId="525" fillId="0" borderId="1" xfId="0" applyNumberFormat="1" applyFont="1" applyBorder="1" applyAlignment="1">
      <alignment horizontal="right" vertical="top"/>
    </xf>
    <xf numFmtId="4" fontId="526" fillId="0" borderId="1" xfId="0" applyNumberFormat="1" applyFont="1" applyBorder="1" applyAlignment="1">
      <alignment horizontal="right" vertical="top"/>
    </xf>
    <xf numFmtId="4" fontId="527" fillId="0" borderId="1" xfId="0" applyNumberFormat="1" applyFont="1" applyBorder="1" applyAlignment="1">
      <alignment horizontal="right" vertical="top"/>
    </xf>
    <xf numFmtId="0" fontId="528" fillId="0" borderId="0" xfId="0" applyFont="1"/>
    <xf numFmtId="0" fontId="529" fillId="0" borderId="1" xfId="0" applyFont="1" applyBorder="1" applyAlignment="1">
      <alignment horizontal="left" vertical="top"/>
    </xf>
    <xf numFmtId="0" fontId="530" fillId="0" borderId="1" xfId="0" applyFont="1" applyBorder="1" applyAlignment="1">
      <alignment horizontal="left" vertical="top" wrapText="1"/>
    </xf>
    <xf numFmtId="0" fontId="531" fillId="0" borderId="1" xfId="0" applyFont="1" applyBorder="1" applyAlignment="1">
      <alignment horizontal="center" vertical="top"/>
    </xf>
    <xf numFmtId="168" fontId="532" fillId="0" borderId="1" xfId="0" applyNumberFormat="1" applyFont="1" applyBorder="1" applyAlignment="1">
      <alignment horizontal="right" vertical="top"/>
    </xf>
    <xf numFmtId="169" fontId="533" fillId="0" borderId="1" xfId="0" applyNumberFormat="1" applyFont="1" applyBorder="1" applyAlignment="1">
      <alignment horizontal="right" vertical="top"/>
    </xf>
    <xf numFmtId="169" fontId="534" fillId="0" borderId="1" xfId="0" applyNumberFormat="1" applyFont="1" applyBorder="1" applyAlignment="1">
      <alignment horizontal="right" vertical="top"/>
    </xf>
    <xf numFmtId="169" fontId="535" fillId="0" borderId="1" xfId="0" applyNumberFormat="1" applyFont="1" applyBorder="1" applyAlignment="1">
      <alignment horizontal="right" vertical="top"/>
    </xf>
    <xf numFmtId="170" fontId="536" fillId="2" borderId="1" xfId="0" applyNumberFormat="1" applyFont="1" applyFill="1" applyBorder="1" applyAlignment="1" applyProtection="1">
      <alignment horizontal="right" vertical="top"/>
      <protection locked="0"/>
    </xf>
    <xf numFmtId="171" fontId="537" fillId="0" borderId="1" xfId="0" applyNumberFormat="1" applyFont="1" applyBorder="1" applyAlignment="1">
      <alignment horizontal="right" vertical="top"/>
    </xf>
    <xf numFmtId="4" fontId="538" fillId="0" borderId="1" xfId="0" applyNumberFormat="1" applyFont="1" applyBorder="1" applyAlignment="1">
      <alignment horizontal="right" vertical="top"/>
    </xf>
    <xf numFmtId="4" fontId="539" fillId="0" borderId="1" xfId="0" applyNumberFormat="1" applyFont="1" applyBorder="1" applyAlignment="1">
      <alignment horizontal="right" vertical="top"/>
    </xf>
    <xf numFmtId="0" fontId="540" fillId="0" borderId="0" xfId="0" applyFont="1"/>
    <xf numFmtId="0" fontId="541" fillId="0" borderId="1" xfId="0" applyFont="1" applyBorder="1" applyAlignment="1">
      <alignment horizontal="left" vertical="top"/>
    </xf>
    <xf numFmtId="0" fontId="542" fillId="0" borderId="1" xfId="0" applyFont="1" applyBorder="1" applyAlignment="1">
      <alignment horizontal="left" vertical="top" wrapText="1"/>
    </xf>
    <xf numFmtId="0" fontId="543" fillId="0" borderId="1" xfId="0" applyFont="1" applyBorder="1" applyAlignment="1">
      <alignment horizontal="center" vertical="top"/>
    </xf>
    <xf numFmtId="168" fontId="544" fillId="0" borderId="1" xfId="0" applyNumberFormat="1" applyFont="1" applyBorder="1" applyAlignment="1">
      <alignment horizontal="right" vertical="top"/>
    </xf>
    <xf numFmtId="169" fontId="545" fillId="0" borderId="1" xfId="0" applyNumberFormat="1" applyFont="1" applyBorder="1" applyAlignment="1">
      <alignment horizontal="right" vertical="top"/>
    </xf>
    <xf numFmtId="169" fontId="546" fillId="0" borderId="1" xfId="0" applyNumberFormat="1" applyFont="1" applyBorder="1" applyAlignment="1">
      <alignment horizontal="right" vertical="top"/>
    </xf>
    <xf numFmtId="169" fontId="547" fillId="0" borderId="1" xfId="0" applyNumberFormat="1" applyFont="1" applyBorder="1" applyAlignment="1">
      <alignment horizontal="right" vertical="top"/>
    </xf>
    <xf numFmtId="170" fontId="548" fillId="2" borderId="1" xfId="0" applyNumberFormat="1" applyFont="1" applyFill="1" applyBorder="1" applyAlignment="1" applyProtection="1">
      <alignment horizontal="right" vertical="top"/>
      <protection locked="0"/>
    </xf>
    <xf numFmtId="171" fontId="549" fillId="0" borderId="1" xfId="0" applyNumberFormat="1" applyFont="1" applyBorder="1" applyAlignment="1">
      <alignment horizontal="right" vertical="top"/>
    </xf>
    <xf numFmtId="4" fontId="550" fillId="0" borderId="1" xfId="0" applyNumberFormat="1" applyFont="1" applyBorder="1" applyAlignment="1">
      <alignment horizontal="right" vertical="top"/>
    </xf>
    <xf numFmtId="4" fontId="551" fillId="0" borderId="1" xfId="0" applyNumberFormat="1" applyFont="1" applyBorder="1" applyAlignment="1">
      <alignment horizontal="right" vertical="top"/>
    </xf>
    <xf numFmtId="0" fontId="552" fillId="0" borderId="0" xfId="0" applyFont="1"/>
    <xf numFmtId="0" fontId="553" fillId="0" borderId="1" xfId="0" applyFont="1" applyBorder="1" applyAlignment="1">
      <alignment horizontal="left" vertical="top"/>
    </xf>
    <xf numFmtId="0" fontId="554" fillId="0" borderId="1" xfId="0" applyFont="1" applyBorder="1" applyAlignment="1">
      <alignment horizontal="left" vertical="top" wrapText="1"/>
    </xf>
    <xf numFmtId="0" fontId="555" fillId="0" borderId="1" xfId="0" applyFont="1" applyBorder="1" applyAlignment="1">
      <alignment horizontal="center" vertical="top"/>
    </xf>
    <xf numFmtId="168" fontId="556" fillId="0" borderId="1" xfId="0" applyNumberFormat="1" applyFont="1" applyBorder="1" applyAlignment="1">
      <alignment horizontal="right" vertical="top"/>
    </xf>
    <xf numFmtId="169" fontId="557" fillId="0" borderId="1" xfId="0" applyNumberFormat="1" applyFont="1" applyBorder="1" applyAlignment="1">
      <alignment horizontal="right" vertical="top"/>
    </xf>
    <xf numFmtId="169" fontId="558" fillId="0" borderId="1" xfId="0" applyNumberFormat="1" applyFont="1" applyBorder="1" applyAlignment="1">
      <alignment horizontal="right" vertical="top"/>
    </xf>
    <xf numFmtId="169" fontId="559" fillId="0" borderId="1" xfId="0" applyNumberFormat="1" applyFont="1" applyBorder="1" applyAlignment="1">
      <alignment horizontal="right" vertical="top"/>
    </xf>
    <xf numFmtId="170" fontId="560" fillId="2" borderId="1" xfId="0" applyNumberFormat="1" applyFont="1" applyFill="1" applyBorder="1" applyAlignment="1" applyProtection="1">
      <alignment horizontal="right" vertical="top"/>
      <protection locked="0"/>
    </xf>
    <xf numFmtId="171" fontId="561" fillId="0" borderId="1" xfId="0" applyNumberFormat="1" applyFont="1" applyBorder="1" applyAlignment="1">
      <alignment horizontal="right" vertical="top"/>
    </xf>
    <xf numFmtId="4" fontId="562" fillId="0" borderId="1" xfId="0" applyNumberFormat="1" applyFont="1" applyBorder="1" applyAlignment="1">
      <alignment horizontal="right" vertical="top"/>
    </xf>
    <xf numFmtId="4" fontId="563" fillId="0" borderId="1" xfId="0" applyNumberFormat="1" applyFont="1" applyBorder="1" applyAlignment="1">
      <alignment horizontal="right" vertical="top"/>
    </xf>
    <xf numFmtId="0" fontId="564" fillId="0" borderId="0" xfId="0" applyFont="1"/>
    <xf numFmtId="0" fontId="565" fillId="0" borderId="1" xfId="0" applyFont="1" applyBorder="1" applyAlignment="1">
      <alignment horizontal="left" vertical="top"/>
    </xf>
    <xf numFmtId="0" fontId="566" fillId="0" borderId="1" xfId="0" applyFont="1" applyBorder="1" applyAlignment="1">
      <alignment horizontal="left" vertical="top" wrapText="1"/>
    </xf>
    <xf numFmtId="0" fontId="567" fillId="0" borderId="1" xfId="0" applyFont="1" applyBorder="1" applyAlignment="1">
      <alignment horizontal="center" vertical="top"/>
    </xf>
    <xf numFmtId="168" fontId="568" fillId="0" borderId="1" xfId="0" applyNumberFormat="1" applyFont="1" applyBorder="1" applyAlignment="1">
      <alignment horizontal="right" vertical="top"/>
    </xf>
    <xf numFmtId="169" fontId="569" fillId="0" borderId="1" xfId="0" applyNumberFormat="1" applyFont="1" applyBorder="1" applyAlignment="1">
      <alignment horizontal="right" vertical="top"/>
    </xf>
    <xf numFmtId="169" fontId="570" fillId="0" borderId="1" xfId="0" applyNumberFormat="1" applyFont="1" applyBorder="1" applyAlignment="1">
      <alignment horizontal="right" vertical="top"/>
    </xf>
    <xf numFmtId="169" fontId="571" fillId="0" borderId="1" xfId="0" applyNumberFormat="1" applyFont="1" applyBorder="1" applyAlignment="1">
      <alignment horizontal="right" vertical="top"/>
    </xf>
    <xf numFmtId="170" fontId="572" fillId="2" borderId="1" xfId="0" applyNumberFormat="1" applyFont="1" applyFill="1" applyBorder="1" applyAlignment="1" applyProtection="1">
      <alignment horizontal="right" vertical="top"/>
      <protection locked="0"/>
    </xf>
    <xf numFmtId="171" fontId="573" fillId="0" borderId="1" xfId="0" applyNumberFormat="1" applyFont="1" applyBorder="1" applyAlignment="1">
      <alignment horizontal="right" vertical="top"/>
    </xf>
    <xf numFmtId="4" fontId="574" fillId="0" borderId="1" xfId="0" applyNumberFormat="1" applyFont="1" applyBorder="1" applyAlignment="1">
      <alignment horizontal="right" vertical="top"/>
    </xf>
    <xf numFmtId="4" fontId="575" fillId="0" borderId="1" xfId="0" applyNumberFormat="1" applyFont="1" applyBorder="1" applyAlignment="1">
      <alignment horizontal="right" vertical="top"/>
    </xf>
    <xf numFmtId="0" fontId="576" fillId="0" borderId="0" xfId="0" applyFont="1"/>
    <xf numFmtId="0" fontId="577" fillId="0" borderId="1" xfId="0" applyFont="1" applyBorder="1" applyAlignment="1">
      <alignment horizontal="left" vertical="top"/>
    </xf>
    <xf numFmtId="0" fontId="578" fillId="0" borderId="1" xfId="0" applyFont="1" applyBorder="1" applyAlignment="1">
      <alignment horizontal="left" vertical="top" wrapText="1"/>
    </xf>
    <xf numFmtId="0" fontId="579" fillId="0" borderId="1" xfId="0" applyFont="1" applyBorder="1" applyAlignment="1">
      <alignment horizontal="center" vertical="top"/>
    </xf>
    <xf numFmtId="168" fontId="580" fillId="0" borderId="1" xfId="0" applyNumberFormat="1" applyFont="1" applyBorder="1" applyAlignment="1">
      <alignment horizontal="right" vertical="top"/>
    </xf>
    <xf numFmtId="169" fontId="581" fillId="0" borderId="1" xfId="0" applyNumberFormat="1" applyFont="1" applyBorder="1" applyAlignment="1">
      <alignment horizontal="right" vertical="top"/>
    </xf>
    <xf numFmtId="169" fontId="582" fillId="0" borderId="1" xfId="0" applyNumberFormat="1" applyFont="1" applyBorder="1" applyAlignment="1">
      <alignment horizontal="right" vertical="top"/>
    </xf>
    <xf numFmtId="169" fontId="583" fillId="0" borderId="1" xfId="0" applyNumberFormat="1" applyFont="1" applyBorder="1" applyAlignment="1">
      <alignment horizontal="right" vertical="top"/>
    </xf>
    <xf numFmtId="170" fontId="584" fillId="2" borderId="1" xfId="0" applyNumberFormat="1" applyFont="1" applyFill="1" applyBorder="1" applyAlignment="1" applyProtection="1">
      <alignment horizontal="right" vertical="top"/>
      <protection locked="0"/>
    </xf>
    <xf numFmtId="171" fontId="585" fillId="0" borderId="1" xfId="0" applyNumberFormat="1" applyFont="1" applyBorder="1" applyAlignment="1">
      <alignment horizontal="right" vertical="top"/>
    </xf>
    <xf numFmtId="4" fontId="586" fillId="0" borderId="1" xfId="0" applyNumberFormat="1" applyFont="1" applyBorder="1" applyAlignment="1">
      <alignment horizontal="right" vertical="top"/>
    </xf>
    <xf numFmtId="4" fontId="587" fillId="0" borderId="1" xfId="0" applyNumberFormat="1" applyFont="1" applyBorder="1" applyAlignment="1">
      <alignment horizontal="right" vertical="top"/>
    </xf>
    <xf numFmtId="0" fontId="588" fillId="0" borderId="0" xfId="0" applyFont="1"/>
    <xf numFmtId="0" fontId="589" fillId="0" borderId="1" xfId="0" applyFont="1" applyBorder="1" applyAlignment="1">
      <alignment horizontal="left" vertical="top"/>
    </xf>
    <xf numFmtId="0" fontId="590" fillId="0" borderId="1" xfId="0" applyFont="1" applyBorder="1" applyAlignment="1">
      <alignment horizontal="left" vertical="top" wrapText="1"/>
    </xf>
    <xf numFmtId="0" fontId="591" fillId="0" borderId="1" xfId="0" applyFont="1" applyBorder="1" applyAlignment="1">
      <alignment horizontal="center" vertical="top"/>
    </xf>
    <xf numFmtId="168" fontId="592" fillId="0" borderId="1" xfId="0" applyNumberFormat="1" applyFont="1" applyBorder="1" applyAlignment="1">
      <alignment horizontal="right" vertical="top"/>
    </xf>
    <xf numFmtId="169" fontId="593" fillId="0" borderId="1" xfId="0" applyNumberFormat="1" applyFont="1" applyBorder="1" applyAlignment="1">
      <alignment horizontal="right" vertical="top"/>
    </xf>
    <xf numFmtId="169" fontId="594" fillId="0" borderId="1" xfId="0" applyNumberFormat="1" applyFont="1" applyBorder="1" applyAlignment="1">
      <alignment horizontal="right" vertical="top"/>
    </xf>
    <xf numFmtId="169" fontId="595" fillId="0" borderId="1" xfId="0" applyNumberFormat="1" applyFont="1" applyBorder="1" applyAlignment="1">
      <alignment horizontal="right" vertical="top"/>
    </xf>
    <xf numFmtId="170" fontId="596" fillId="2" borderId="1" xfId="0" applyNumberFormat="1" applyFont="1" applyFill="1" applyBorder="1" applyAlignment="1" applyProtection="1">
      <alignment horizontal="right" vertical="top"/>
      <protection locked="0"/>
    </xf>
    <xf numFmtId="171" fontId="597" fillId="0" borderId="1" xfId="0" applyNumberFormat="1" applyFont="1" applyBorder="1" applyAlignment="1">
      <alignment horizontal="right" vertical="top"/>
    </xf>
    <xf numFmtId="4" fontId="598" fillId="0" borderId="1" xfId="0" applyNumberFormat="1" applyFont="1" applyBorder="1" applyAlignment="1">
      <alignment horizontal="right" vertical="top"/>
    </xf>
    <xf numFmtId="4" fontId="599" fillId="0" borderId="1" xfId="0" applyNumberFormat="1" applyFont="1" applyBorder="1" applyAlignment="1">
      <alignment horizontal="right" vertical="top"/>
    </xf>
    <xf numFmtId="0" fontId="600" fillId="0" borderId="0" xfId="0" applyFont="1"/>
    <xf numFmtId="0" fontId="601" fillId="0" borderId="1" xfId="0" applyFont="1" applyBorder="1" applyAlignment="1">
      <alignment horizontal="left" vertical="top"/>
    </xf>
    <xf numFmtId="0" fontId="602" fillId="0" borderId="1" xfId="0" applyFont="1" applyBorder="1" applyAlignment="1">
      <alignment horizontal="left" vertical="top" wrapText="1"/>
    </xf>
    <xf numFmtId="0" fontId="603" fillId="0" borderId="1" xfId="0" applyFont="1" applyBorder="1" applyAlignment="1">
      <alignment horizontal="center" vertical="top"/>
    </xf>
    <xf numFmtId="168" fontId="604" fillId="0" borderId="1" xfId="0" applyNumberFormat="1" applyFont="1" applyBorder="1" applyAlignment="1">
      <alignment horizontal="right" vertical="top"/>
    </xf>
    <xf numFmtId="169" fontId="605" fillId="0" borderId="1" xfId="0" applyNumberFormat="1" applyFont="1" applyBorder="1" applyAlignment="1">
      <alignment horizontal="right" vertical="top"/>
    </xf>
    <xf numFmtId="169" fontId="606" fillId="0" borderId="1" xfId="0" applyNumberFormat="1" applyFont="1" applyBorder="1" applyAlignment="1">
      <alignment horizontal="right" vertical="top"/>
    </xf>
    <xf numFmtId="169" fontId="607" fillId="0" borderId="1" xfId="0" applyNumberFormat="1" applyFont="1" applyBorder="1" applyAlignment="1">
      <alignment horizontal="right" vertical="top"/>
    </xf>
    <xf numFmtId="170" fontId="608" fillId="2" borderId="1" xfId="0" applyNumberFormat="1" applyFont="1" applyFill="1" applyBorder="1" applyAlignment="1" applyProtection="1">
      <alignment horizontal="right" vertical="top"/>
      <protection locked="0"/>
    </xf>
    <xf numFmtId="171" fontId="609" fillId="0" borderId="1" xfId="0" applyNumberFormat="1" applyFont="1" applyBorder="1" applyAlignment="1">
      <alignment horizontal="right" vertical="top"/>
    </xf>
    <xf numFmtId="4" fontId="610" fillId="0" borderId="1" xfId="0" applyNumberFormat="1" applyFont="1" applyBorder="1" applyAlignment="1">
      <alignment horizontal="right" vertical="top"/>
    </xf>
    <xf numFmtId="4" fontId="611" fillId="0" borderId="1" xfId="0" applyNumberFormat="1" applyFont="1" applyBorder="1" applyAlignment="1">
      <alignment horizontal="right" vertical="top"/>
    </xf>
    <xf numFmtId="0" fontId="612" fillId="0" borderId="0" xfId="0" applyFont="1"/>
    <xf numFmtId="0" fontId="619" fillId="0" borderId="0" xfId="0" applyFont="1" applyAlignment="1">
      <alignment horizontal="left" vertical="top"/>
    </xf>
    <xf numFmtId="0" fontId="622" fillId="3" borderId="1" xfId="0" applyFont="1" applyFill="1" applyBorder="1" applyAlignment="1">
      <alignment horizontal="left"/>
    </xf>
    <xf numFmtId="0" fontId="623" fillId="3" borderId="1" xfId="0" applyFont="1" applyFill="1" applyBorder="1" applyAlignment="1">
      <alignment horizontal="left"/>
    </xf>
    <xf numFmtId="0" fontId="624" fillId="3" borderId="1" xfId="0" applyFont="1" applyFill="1" applyBorder="1" applyAlignment="1">
      <alignment horizontal="left"/>
    </xf>
    <xf numFmtId="0" fontId="625" fillId="3" borderId="1" xfId="0" applyFont="1" applyFill="1" applyBorder="1" applyAlignment="1">
      <alignment horizontal="left"/>
    </xf>
    <xf numFmtId="0" fontId="626" fillId="3" borderId="1" xfId="0" applyFont="1" applyFill="1" applyBorder="1" applyAlignment="1">
      <alignment horizontal="left"/>
    </xf>
    <xf numFmtId="0" fontId="627" fillId="3" borderId="1" xfId="0" applyFont="1" applyFill="1" applyBorder="1" applyAlignment="1">
      <alignment horizontal="left"/>
    </xf>
    <xf numFmtId="0" fontId="628" fillId="3" borderId="1" xfId="0" applyFont="1" applyFill="1" applyBorder="1" applyAlignment="1">
      <alignment horizontal="left"/>
    </xf>
    <xf numFmtId="0" fontId="629" fillId="3" borderId="1" xfId="0" applyFont="1" applyFill="1" applyBorder="1" applyAlignment="1">
      <alignment horizontal="left"/>
    </xf>
    <xf numFmtId="0" fontId="630" fillId="3" borderId="1" xfId="0" applyFont="1" applyFill="1" applyBorder="1" applyAlignment="1">
      <alignment horizontal="left"/>
    </xf>
    <xf numFmtId="0" fontId="631" fillId="3" borderId="1" xfId="0" applyFont="1" applyFill="1" applyBorder="1" applyAlignment="1">
      <alignment horizontal="left"/>
    </xf>
    <xf numFmtId="0" fontId="632" fillId="3" borderId="1" xfId="0" applyFont="1" applyFill="1" applyBorder="1" applyAlignment="1">
      <alignment horizontal="left"/>
    </xf>
    <xf numFmtId="0" fontId="633" fillId="3" borderId="1" xfId="0" applyFont="1" applyFill="1" applyBorder="1" applyAlignment="1">
      <alignment horizontal="left"/>
    </xf>
    <xf numFmtId="0" fontId="634" fillId="3" borderId="1" xfId="0" applyFont="1" applyFill="1" applyBorder="1" applyAlignment="1">
      <alignment horizontal="left"/>
    </xf>
    <xf numFmtId="0" fontId="635" fillId="0" borderId="1" xfId="0" applyFont="1" applyBorder="1" applyAlignment="1">
      <alignment horizontal="left" vertical="top"/>
    </xf>
    <xf numFmtId="0" fontId="636" fillId="0" borderId="1" xfId="0" applyFont="1" applyBorder="1" applyAlignment="1">
      <alignment horizontal="left" vertical="top" wrapText="1"/>
    </xf>
    <xf numFmtId="4" fontId="637" fillId="2" borderId="1" xfId="0" applyNumberFormat="1" applyFont="1" applyFill="1" applyBorder="1" applyAlignment="1" applyProtection="1">
      <alignment horizontal="right" vertical="top"/>
      <protection locked="0"/>
    </xf>
    <xf numFmtId="4" fontId="638" fillId="0" borderId="1" xfId="0" applyNumberFormat="1" applyFont="1" applyBorder="1" applyAlignment="1">
      <alignment horizontal="right" vertical="top"/>
    </xf>
    <xf numFmtId="4" fontId="639" fillId="2" borderId="1" xfId="0" applyNumberFormat="1" applyFont="1" applyFill="1" applyBorder="1" applyAlignment="1" applyProtection="1">
      <alignment horizontal="right" vertical="top"/>
      <protection locked="0"/>
    </xf>
    <xf numFmtId="4" fontId="640" fillId="0" borderId="1" xfId="0" applyNumberFormat="1" applyFont="1" applyBorder="1" applyAlignment="1">
      <alignment horizontal="right" vertical="top"/>
    </xf>
    <xf numFmtId="4" fontId="641" fillId="2" borderId="1" xfId="0" applyNumberFormat="1" applyFont="1" applyFill="1" applyBorder="1" applyAlignment="1" applyProtection="1">
      <alignment horizontal="right" vertical="top"/>
      <protection locked="0"/>
    </xf>
    <xf numFmtId="4" fontId="642" fillId="0" borderId="1" xfId="0" applyNumberFormat="1" applyFont="1" applyBorder="1" applyAlignment="1">
      <alignment horizontal="right" vertical="top"/>
    </xf>
    <xf numFmtId="4" fontId="643" fillId="2" borderId="1" xfId="0" applyNumberFormat="1" applyFont="1" applyFill="1" applyBorder="1" applyAlignment="1" applyProtection="1">
      <alignment horizontal="right" vertical="top"/>
      <protection locked="0"/>
    </xf>
    <xf numFmtId="4" fontId="644" fillId="0" borderId="1" xfId="0" applyNumberFormat="1" applyFont="1" applyBorder="1" applyAlignment="1">
      <alignment horizontal="right" vertical="top"/>
    </xf>
    <xf numFmtId="4" fontId="645" fillId="3" borderId="1" xfId="0" applyNumberFormat="1" applyFont="1" applyFill="1" applyBorder="1" applyAlignment="1">
      <alignment horizontal="right" vertical="top"/>
    </xf>
    <xf numFmtId="4" fontId="646" fillId="3" borderId="1" xfId="0" applyNumberFormat="1" applyFont="1" applyFill="1" applyBorder="1" applyAlignment="1">
      <alignment horizontal="right" vertical="top"/>
    </xf>
    <xf numFmtId="4" fontId="649" fillId="3" borderId="1" xfId="0" applyNumberFormat="1" applyFont="1" applyFill="1" applyBorder="1" applyAlignment="1">
      <alignment horizontal="right"/>
    </xf>
    <xf numFmtId="4" fontId="658" fillId="3" borderId="1" xfId="0" applyNumberFormat="1" applyFont="1" applyFill="1" applyBorder="1" applyAlignment="1">
      <alignment horizontal="right"/>
    </xf>
    <xf numFmtId="4" fontId="659" fillId="3" borderId="1" xfId="0" applyNumberFormat="1" applyFont="1" applyFill="1" applyBorder="1" applyAlignment="1">
      <alignment horizontal="right"/>
    </xf>
    <xf numFmtId="0" fontId="660" fillId="0" borderId="0" xfId="0" applyFont="1" applyAlignment="1">
      <alignment horizontal="left" vertical="top"/>
    </xf>
    <xf numFmtId="0" fontId="663" fillId="3" borderId="1" xfId="0" applyFont="1" applyFill="1" applyBorder="1" applyAlignment="1">
      <alignment horizontal="left"/>
    </xf>
    <xf numFmtId="0" fontId="664" fillId="3" borderId="1" xfId="0" applyFont="1" applyFill="1" applyBorder="1" applyAlignment="1">
      <alignment horizontal="left"/>
    </xf>
    <xf numFmtId="0" fontId="665" fillId="3" borderId="1" xfId="0" applyFont="1" applyFill="1" applyBorder="1" applyAlignment="1">
      <alignment horizontal="left"/>
    </xf>
    <xf numFmtId="0" fontId="666" fillId="3" borderId="1" xfId="0" applyFont="1" applyFill="1" applyBorder="1" applyAlignment="1">
      <alignment horizontal="left"/>
    </xf>
    <xf numFmtId="0" fontId="672" fillId="0" borderId="1" xfId="0" applyFont="1" applyBorder="1" applyAlignment="1">
      <alignment horizontal="left" vertical="top"/>
    </xf>
    <xf numFmtId="4" fontId="673" fillId="0" borderId="1" xfId="0" applyNumberFormat="1" applyFont="1" applyBorder="1" applyAlignment="1">
      <alignment horizontal="right" vertical="top"/>
    </xf>
    <xf numFmtId="4" fontId="674" fillId="0" borderId="1" xfId="0" applyNumberFormat="1" applyFont="1" applyBorder="1" applyAlignment="1">
      <alignment horizontal="right" vertical="top"/>
    </xf>
    <xf numFmtId="4" fontId="675" fillId="2" borderId="1" xfId="0" applyNumberFormat="1" applyFont="1" applyFill="1" applyBorder="1" applyAlignment="1" applyProtection="1">
      <alignment vertical="top"/>
      <protection locked="0"/>
    </xf>
    <xf numFmtId="0" fontId="681" fillId="0" borderId="0" xfId="0" applyFont="1"/>
    <xf numFmtId="0" fontId="682" fillId="0" borderId="1" xfId="0" applyFont="1" applyBorder="1" applyAlignment="1">
      <alignment horizontal="left" vertical="top"/>
    </xf>
    <xf numFmtId="4" fontId="683" fillId="0" borderId="1" xfId="0" applyNumberFormat="1" applyFont="1" applyBorder="1" applyAlignment="1">
      <alignment horizontal="right" vertical="top"/>
    </xf>
    <xf numFmtId="4" fontId="684" fillId="0" borderId="1" xfId="0" applyNumberFormat="1" applyFont="1" applyBorder="1" applyAlignment="1">
      <alignment horizontal="right" vertical="top"/>
    </xf>
    <xf numFmtId="4" fontId="685" fillId="2" borderId="1" xfId="0" applyNumberFormat="1" applyFont="1" applyFill="1" applyBorder="1" applyAlignment="1" applyProtection="1">
      <alignment vertical="top"/>
      <protection locked="0"/>
    </xf>
    <xf numFmtId="0" fontId="691" fillId="0" borderId="0" xfId="0" applyFont="1"/>
    <xf numFmtId="0" fontId="692" fillId="0" borderId="1" xfId="0" applyFont="1" applyBorder="1" applyAlignment="1">
      <alignment horizontal="left" vertical="top"/>
    </xf>
    <xf numFmtId="4" fontId="693" fillId="0" borderId="1" xfId="0" applyNumberFormat="1" applyFont="1" applyBorder="1" applyAlignment="1">
      <alignment horizontal="right" vertical="top"/>
    </xf>
    <xf numFmtId="4" fontId="694" fillId="0" borderId="1" xfId="0" applyNumberFormat="1" applyFont="1" applyBorder="1" applyAlignment="1">
      <alignment horizontal="right" vertical="top"/>
    </xf>
    <xf numFmtId="4" fontId="695" fillId="2" borderId="1" xfId="0" applyNumberFormat="1" applyFont="1" applyFill="1" applyBorder="1" applyAlignment="1" applyProtection="1">
      <alignment vertical="top"/>
      <protection locked="0"/>
    </xf>
    <xf numFmtId="0" fontId="701" fillId="0" borderId="0" xfId="0" applyFont="1"/>
    <xf numFmtId="0" fontId="702" fillId="0" borderId="1" xfId="0" applyFont="1" applyBorder="1" applyAlignment="1">
      <alignment horizontal="left" vertical="top"/>
    </xf>
    <xf numFmtId="4" fontId="703" fillId="0" borderId="1" xfId="0" applyNumberFormat="1" applyFont="1" applyBorder="1" applyAlignment="1">
      <alignment horizontal="right" vertical="top"/>
    </xf>
    <xf numFmtId="4" fontId="704" fillId="0" borderId="1" xfId="0" applyNumberFormat="1" applyFont="1" applyBorder="1" applyAlignment="1">
      <alignment horizontal="right" vertical="top"/>
    </xf>
    <xf numFmtId="4" fontId="705" fillId="2" borderId="1" xfId="0" applyNumberFormat="1" applyFont="1" applyFill="1" applyBorder="1" applyAlignment="1" applyProtection="1">
      <alignment vertical="top"/>
      <protection locked="0"/>
    </xf>
    <xf numFmtId="0" fontId="711" fillId="0" borderId="0" xfId="0" applyFont="1"/>
    <xf numFmtId="0" fontId="712" fillId="0" borderId="1" xfId="0" applyFont="1" applyBorder="1" applyAlignment="1">
      <alignment horizontal="left" vertical="top"/>
    </xf>
    <xf numFmtId="4" fontId="713" fillId="0" borderId="1" xfId="0" applyNumberFormat="1" applyFont="1" applyBorder="1" applyAlignment="1">
      <alignment horizontal="right" vertical="top"/>
    </xf>
    <xf numFmtId="4" fontId="714" fillId="0" borderId="1" xfId="0" applyNumberFormat="1" applyFont="1" applyBorder="1" applyAlignment="1">
      <alignment horizontal="right" vertical="top"/>
    </xf>
    <xf numFmtId="4" fontId="715" fillId="2" borderId="1" xfId="0" applyNumberFormat="1" applyFont="1" applyFill="1" applyBorder="1" applyAlignment="1" applyProtection="1">
      <alignment vertical="top"/>
      <protection locked="0"/>
    </xf>
    <xf numFmtId="0" fontId="721" fillId="0" borderId="0" xfId="0" applyFont="1"/>
    <xf numFmtId="0" fontId="722" fillId="0" borderId="1" xfId="0" applyFont="1" applyBorder="1" applyAlignment="1">
      <alignment horizontal="left" vertical="top"/>
    </xf>
    <xf numFmtId="4" fontId="723" fillId="0" borderId="1" xfId="0" applyNumberFormat="1" applyFont="1" applyBorder="1" applyAlignment="1">
      <alignment horizontal="right" vertical="top"/>
    </xf>
    <xf numFmtId="4" fontId="724" fillId="0" borderId="1" xfId="0" applyNumberFormat="1" applyFont="1" applyBorder="1" applyAlignment="1">
      <alignment horizontal="right" vertical="top"/>
    </xf>
    <xf numFmtId="4" fontId="725" fillId="0" borderId="1" xfId="0" applyNumberFormat="1" applyFont="1" applyBorder="1" applyAlignment="1">
      <alignment horizontal="right" vertical="top"/>
    </xf>
    <xf numFmtId="0" fontId="731" fillId="0" borderId="0" xfId="0" applyFont="1"/>
    <xf numFmtId="0" fontId="732" fillId="0" borderId="1" xfId="0" applyFont="1" applyBorder="1" applyAlignment="1">
      <alignment horizontal="left" vertical="top"/>
    </xf>
    <xf numFmtId="4" fontId="733" fillId="0" borderId="1" xfId="0" applyNumberFormat="1" applyFont="1" applyBorder="1" applyAlignment="1">
      <alignment horizontal="right" vertical="top"/>
    </xf>
    <xf numFmtId="4" fontId="737" fillId="2" borderId="1" xfId="0" applyNumberFormat="1" applyFont="1" applyFill="1" applyBorder="1" applyAlignment="1" applyProtection="1">
      <alignment horizontal="right" vertical="top"/>
      <protection locked="0"/>
    </xf>
    <xf numFmtId="0" fontId="738" fillId="0" borderId="0" xfId="0" applyFont="1"/>
    <xf numFmtId="4" fontId="742" fillId="2" borderId="1" xfId="0" applyNumberFormat="1" applyFont="1" applyFill="1" applyBorder="1" applyAlignment="1" applyProtection="1">
      <alignment horizontal="right" vertical="top"/>
      <protection locked="0"/>
    </xf>
    <xf numFmtId="0" fontId="743" fillId="0" borderId="0" xfId="0" applyFont="1"/>
    <xf numFmtId="4" fontId="747" fillId="2" borderId="1" xfId="0" applyNumberFormat="1" applyFont="1" applyFill="1" applyBorder="1" applyAlignment="1" applyProtection="1">
      <alignment horizontal="right" vertical="top"/>
      <protection locked="0"/>
    </xf>
    <xf numFmtId="4" fontId="751" fillId="3" borderId="1" xfId="0" applyNumberFormat="1" applyFont="1" applyFill="1" applyBorder="1" applyAlignment="1">
      <alignment horizontal="right"/>
    </xf>
    <xf numFmtId="0" fontId="752" fillId="0" borderId="0" xfId="0" applyFont="1"/>
    <xf numFmtId="4" fontId="756" fillId="2" borderId="1" xfId="0" applyNumberFormat="1" applyFont="1" applyFill="1" applyBorder="1" applyAlignment="1" applyProtection="1">
      <alignment horizontal="right" vertical="top"/>
      <protection locked="0"/>
    </xf>
    <xf numFmtId="0" fontId="759" fillId="0" borderId="0" xfId="0" applyFont="1" applyAlignment="1">
      <alignment horizontal="left" vertical="top"/>
    </xf>
    <xf numFmtId="0" fontId="762" fillId="3" borderId="1" xfId="0" applyFont="1" applyFill="1" applyBorder="1" applyAlignment="1">
      <alignment horizontal="left"/>
    </xf>
    <xf numFmtId="0" fontId="763" fillId="3" borderId="1" xfId="0" applyFont="1" applyFill="1" applyBorder="1" applyAlignment="1">
      <alignment horizontal="left"/>
    </xf>
    <xf numFmtId="0" fontId="764" fillId="3" borderId="1" xfId="0" applyFont="1" applyFill="1" applyBorder="1" applyAlignment="1">
      <alignment horizontal="left"/>
    </xf>
    <xf numFmtId="0" fontId="765" fillId="3" borderId="1" xfId="0" applyFont="1" applyFill="1" applyBorder="1" applyAlignment="1">
      <alignment horizontal="left"/>
    </xf>
    <xf numFmtId="0" fontId="771" fillId="0" borderId="1" xfId="0" applyFont="1" applyBorder="1" applyAlignment="1">
      <alignment horizontal="left" vertical="top"/>
    </xf>
    <xf numFmtId="4" fontId="772" fillId="0" borderId="1" xfId="0" applyNumberFormat="1" applyFont="1" applyBorder="1" applyAlignment="1">
      <alignment horizontal="right" vertical="top"/>
    </xf>
    <xf numFmtId="4" fontId="773" fillId="0" borderId="1" xfId="0" applyNumberFormat="1" applyFont="1" applyBorder="1" applyAlignment="1">
      <alignment horizontal="right" vertical="top"/>
    </xf>
    <xf numFmtId="4" fontId="774" fillId="2" borderId="1" xfId="0" applyNumberFormat="1" applyFont="1" applyFill="1" applyBorder="1" applyAlignment="1" applyProtection="1">
      <alignment vertical="top"/>
      <protection locked="0"/>
    </xf>
    <xf numFmtId="0" fontId="780" fillId="0" borderId="0" xfId="0" applyFont="1"/>
    <xf numFmtId="0" fontId="781" fillId="0" borderId="1" xfId="0" applyFont="1" applyBorder="1" applyAlignment="1">
      <alignment horizontal="left" vertical="top"/>
    </xf>
    <xf numFmtId="4" fontId="782" fillId="0" borderId="1" xfId="0" applyNumberFormat="1" applyFont="1" applyBorder="1" applyAlignment="1">
      <alignment horizontal="right" vertical="top"/>
    </xf>
    <xf numFmtId="4" fontId="783" fillId="0" borderId="1" xfId="0" applyNumberFormat="1" applyFont="1" applyBorder="1" applyAlignment="1">
      <alignment horizontal="right" vertical="top"/>
    </xf>
    <xf numFmtId="4" fontId="784" fillId="2" borderId="1" xfId="0" applyNumberFormat="1" applyFont="1" applyFill="1" applyBorder="1" applyAlignment="1" applyProtection="1">
      <alignment vertical="top"/>
      <protection locked="0"/>
    </xf>
    <xf numFmtId="0" fontId="790" fillId="0" borderId="0" xfId="0" applyFont="1"/>
    <xf numFmtId="0" fontId="791" fillId="0" borderId="1" xfId="0" applyFont="1" applyBorder="1" applyAlignment="1">
      <alignment horizontal="left" vertical="top"/>
    </xf>
    <xf numFmtId="4" fontId="792" fillId="0" borderId="1" xfId="0" applyNumberFormat="1" applyFont="1" applyBorder="1" applyAlignment="1">
      <alignment horizontal="right" vertical="top"/>
    </xf>
    <xf numFmtId="4" fontId="793" fillId="0" borderId="1" xfId="0" applyNumberFormat="1" applyFont="1" applyBorder="1" applyAlignment="1">
      <alignment horizontal="right" vertical="top"/>
    </xf>
    <xf numFmtId="4" fontId="794" fillId="2" borderId="1" xfId="0" applyNumberFormat="1" applyFont="1" applyFill="1" applyBorder="1" applyAlignment="1" applyProtection="1">
      <alignment vertical="top"/>
      <protection locked="0"/>
    </xf>
    <xf numFmtId="0" fontId="800" fillId="0" borderId="0" xfId="0" applyFont="1"/>
    <xf numFmtId="0" fontId="801" fillId="0" borderId="1" xfId="0" applyFont="1" applyBorder="1" applyAlignment="1">
      <alignment horizontal="left" vertical="top"/>
    </xf>
    <xf numFmtId="4" fontId="802" fillId="0" borderId="1" xfId="0" applyNumberFormat="1" applyFont="1" applyBorder="1" applyAlignment="1">
      <alignment horizontal="right" vertical="top"/>
    </xf>
    <xf numFmtId="4" fontId="803" fillId="0" borderId="1" xfId="0" applyNumberFormat="1" applyFont="1" applyBorder="1" applyAlignment="1">
      <alignment horizontal="right" vertical="top"/>
    </xf>
    <xf numFmtId="4" fontId="804" fillId="2" borderId="1" xfId="0" applyNumberFormat="1" applyFont="1" applyFill="1" applyBorder="1" applyAlignment="1" applyProtection="1">
      <alignment vertical="top"/>
      <protection locked="0"/>
    </xf>
    <xf numFmtId="0" fontId="810" fillId="0" borderId="0" xfId="0" applyFont="1"/>
    <xf numFmtId="0" fontId="811" fillId="0" borderId="1" xfId="0" applyFont="1" applyBorder="1" applyAlignment="1">
      <alignment horizontal="left" vertical="top"/>
    </xf>
    <xf numFmtId="4" fontId="812" fillId="0" borderId="1" xfId="0" applyNumberFormat="1" applyFont="1" applyBorder="1" applyAlignment="1">
      <alignment horizontal="right" vertical="top"/>
    </xf>
    <xf numFmtId="4" fontId="813" fillId="0" borderId="1" xfId="0" applyNumberFormat="1" applyFont="1" applyBorder="1" applyAlignment="1">
      <alignment horizontal="right" vertical="top"/>
    </xf>
    <xf numFmtId="4" fontId="814" fillId="2" borderId="1" xfId="0" applyNumberFormat="1" applyFont="1" applyFill="1" applyBorder="1" applyAlignment="1" applyProtection="1">
      <alignment vertical="top"/>
      <protection locked="0"/>
    </xf>
    <xf numFmtId="0" fontId="820" fillId="0" borderId="0" xfId="0" applyFont="1"/>
    <xf numFmtId="0" fontId="821" fillId="0" borderId="1" xfId="0" applyFont="1" applyBorder="1" applyAlignment="1">
      <alignment horizontal="left" vertical="top"/>
    </xf>
    <xf numFmtId="4" fontId="822" fillId="0" borderId="1" xfId="0" applyNumberFormat="1" applyFont="1" applyBorder="1" applyAlignment="1">
      <alignment horizontal="right" vertical="top"/>
    </xf>
    <xf numFmtId="4" fontId="823" fillId="0" borderId="1" xfId="0" applyNumberFormat="1" applyFont="1" applyBorder="1" applyAlignment="1">
      <alignment horizontal="right" vertical="top"/>
    </xf>
    <xf numFmtId="4" fontId="824" fillId="0" borderId="1" xfId="0" applyNumberFormat="1" applyFont="1" applyBorder="1" applyAlignment="1">
      <alignment horizontal="right" vertical="top"/>
    </xf>
    <xf numFmtId="0" fontId="830" fillId="0" borderId="0" xfId="0" applyFont="1"/>
    <xf numFmtId="0" fontId="831" fillId="0" borderId="1" xfId="0" applyFont="1" applyBorder="1" applyAlignment="1">
      <alignment horizontal="left" vertical="top"/>
    </xf>
    <xf numFmtId="4" fontId="832" fillId="0" borderId="1" xfId="0" applyNumberFormat="1" applyFont="1" applyBorder="1" applyAlignment="1">
      <alignment horizontal="right" vertical="top"/>
    </xf>
    <xf numFmtId="4" fontId="836" fillId="2" borderId="1" xfId="0" applyNumberFormat="1" applyFont="1" applyFill="1" applyBorder="1" applyAlignment="1" applyProtection="1">
      <alignment horizontal="right" vertical="top"/>
      <protection locked="0"/>
    </xf>
    <xf numFmtId="0" fontId="837" fillId="0" borderId="0" xfId="0" applyFont="1"/>
    <xf numFmtId="4" fontId="841" fillId="2" borderId="1" xfId="0" applyNumberFormat="1" applyFont="1" applyFill="1" applyBorder="1" applyAlignment="1" applyProtection="1">
      <alignment horizontal="right" vertical="top"/>
      <protection locked="0"/>
    </xf>
    <xf numFmtId="0" fontId="844" fillId="0" borderId="0" xfId="0" applyFont="1" applyAlignment="1">
      <alignment horizontal="left" vertical="top"/>
    </xf>
    <xf numFmtId="0" fontId="847" fillId="0" borderId="1" xfId="0" applyFont="1" applyBorder="1" applyAlignment="1">
      <alignment horizontal="left" vertical="top"/>
    </xf>
    <xf numFmtId="0" fontId="848" fillId="2" borderId="1" xfId="0" applyFont="1" applyFill="1" applyBorder="1" applyAlignment="1" applyProtection="1">
      <alignment vertical="top"/>
      <protection locked="0"/>
    </xf>
    <xf numFmtId="0" fontId="856" fillId="0" borderId="1" xfId="0" applyFont="1" applyBorder="1" applyAlignment="1">
      <alignment horizontal="left" vertical="top"/>
    </xf>
    <xf numFmtId="0" fontId="857" fillId="2" borderId="1" xfId="0" applyFont="1" applyFill="1" applyBorder="1" applyAlignment="1" applyProtection="1">
      <alignment vertical="top"/>
      <protection locked="0"/>
    </xf>
    <xf numFmtId="0" fontId="865" fillId="0" borderId="1" xfId="0" applyFont="1" applyBorder="1" applyAlignment="1">
      <alignment horizontal="left" vertical="top"/>
    </xf>
    <xf numFmtId="0" fontId="866" fillId="2" borderId="1" xfId="0" applyFont="1" applyFill="1" applyBorder="1" applyAlignment="1" applyProtection="1">
      <alignment vertical="top"/>
      <protection locked="0"/>
    </xf>
    <xf numFmtId="0" fontId="874" fillId="0" borderId="1" xfId="0" applyFont="1" applyBorder="1" applyAlignment="1">
      <alignment horizontal="left" vertical="top"/>
    </xf>
    <xf numFmtId="0" fontId="875" fillId="2" borderId="1" xfId="0" applyFont="1" applyFill="1" applyBorder="1" applyAlignment="1" applyProtection="1">
      <alignment vertical="top"/>
      <protection locked="0"/>
    </xf>
    <xf numFmtId="0" fontId="883" fillId="0" borderId="1" xfId="0" applyFont="1" applyBorder="1" applyAlignment="1">
      <alignment horizontal="left" vertical="top"/>
    </xf>
    <xf numFmtId="170" fontId="884" fillId="0" borderId="1" xfId="0" applyNumberFormat="1" applyFont="1" applyBorder="1" applyAlignment="1">
      <alignment horizontal="right" vertical="top"/>
    </xf>
    <xf numFmtId="0" fontId="885" fillId="0" borderId="1" xfId="0" applyFont="1" applyBorder="1" applyAlignment="1">
      <alignment horizontal="left" vertical="top"/>
    </xf>
    <xf numFmtId="170" fontId="886" fillId="0" borderId="1" xfId="0" applyNumberFormat="1" applyFont="1" applyBorder="1" applyAlignment="1">
      <alignment horizontal="right" vertical="top"/>
    </xf>
    <xf numFmtId="0" fontId="889" fillId="0" borderId="0" xfId="0" applyFont="1" applyAlignment="1">
      <alignment horizontal="left" vertical="top"/>
    </xf>
    <xf numFmtId="0" fontId="892" fillId="3" borderId="1" xfId="0" applyFont="1" applyFill="1" applyBorder="1" applyAlignment="1">
      <alignment horizontal="center"/>
    </xf>
    <xf numFmtId="0" fontId="893" fillId="3" borderId="1" xfId="0" applyFont="1" applyFill="1" applyBorder="1" applyAlignment="1">
      <alignment horizontal="center"/>
    </xf>
    <xf numFmtId="0" fontId="894" fillId="3" borderId="1" xfId="0" applyFont="1" applyFill="1" applyBorder="1" applyAlignment="1">
      <alignment horizontal="left"/>
    </xf>
    <xf numFmtId="0" fontId="895" fillId="3" borderId="1" xfId="0" applyFont="1" applyFill="1" applyBorder="1" applyAlignment="1">
      <alignment horizontal="left"/>
    </xf>
    <xf numFmtId="0" fontId="896" fillId="3" borderId="1" xfId="0" applyFont="1" applyFill="1" applyBorder="1" applyAlignment="1">
      <alignment horizontal="left"/>
    </xf>
    <xf numFmtId="0" fontId="897" fillId="3" borderId="1" xfId="0" applyFont="1" applyFill="1" applyBorder="1" applyAlignment="1">
      <alignment horizontal="left"/>
    </xf>
    <xf numFmtId="0" fontId="900" fillId="0" borderId="1" xfId="0" applyFont="1" applyBorder="1" applyAlignment="1">
      <alignment horizontal="center" vertical="top"/>
    </xf>
    <xf numFmtId="0" fontId="901" fillId="0" borderId="1" xfId="0" applyFont="1" applyBorder="1" applyAlignment="1">
      <alignment horizontal="center" vertical="top"/>
    </xf>
    <xf numFmtId="0" fontId="902" fillId="0" borderId="1" xfId="0" applyFont="1" applyBorder="1" applyAlignment="1">
      <alignment horizontal="center" vertical="top"/>
    </xf>
    <xf numFmtId="0" fontId="903" fillId="0" borderId="1" xfId="0" applyFont="1" applyBorder="1" applyAlignment="1">
      <alignment horizontal="center" vertical="top"/>
    </xf>
    <xf numFmtId="0" fontId="904" fillId="0" borderId="1" xfId="0" applyFont="1" applyBorder="1" applyAlignment="1">
      <alignment horizontal="center" vertical="top"/>
    </xf>
    <xf numFmtId="0" fontId="905" fillId="0" borderId="1" xfId="0" applyFont="1" applyBorder="1" applyAlignment="1">
      <alignment horizontal="center" vertical="top"/>
    </xf>
    <xf numFmtId="0" fontId="90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textRotation="90"/>
    </xf>
    <xf numFmtId="0" fontId="907" fillId="3" borderId="1" xfId="0" applyFont="1" applyFill="1" applyBorder="1" applyAlignment="1">
      <alignment horizontal="center"/>
    </xf>
    <xf numFmtId="0" fontId="908" fillId="3" borderId="1" xfId="0" applyFont="1" applyFill="1" applyBorder="1" applyAlignment="1">
      <alignment horizontal="center"/>
    </xf>
    <xf numFmtId="0" fontId="909" fillId="3" borderId="1" xfId="0" applyFont="1" applyFill="1" applyBorder="1" applyAlignment="1">
      <alignment horizontal="left"/>
    </xf>
    <xf numFmtId="0" fontId="910" fillId="3" borderId="1" xfId="0" applyFont="1" applyFill="1" applyBorder="1" applyAlignment="1">
      <alignment horizontal="left"/>
    </xf>
    <xf numFmtId="0" fontId="911" fillId="3" borderId="1" xfId="0" applyFont="1" applyFill="1" applyBorder="1" applyAlignment="1">
      <alignment horizontal="left"/>
    </xf>
    <xf numFmtId="0" fontId="912" fillId="3" borderId="1" xfId="0" applyFont="1" applyFill="1" applyBorder="1" applyAlignment="1">
      <alignment horizontal="left"/>
    </xf>
    <xf numFmtId="0" fontId="915" fillId="0" borderId="1" xfId="0" applyFont="1" applyBorder="1" applyAlignment="1">
      <alignment horizontal="center" vertical="top"/>
    </xf>
    <xf numFmtId="0" fontId="916" fillId="0" borderId="1" xfId="0" applyFont="1" applyBorder="1" applyAlignment="1">
      <alignment horizontal="center" vertical="top"/>
    </xf>
    <xf numFmtId="0" fontId="918" fillId="0" borderId="1" xfId="0" applyFont="1" applyBorder="1" applyAlignment="1">
      <alignment horizontal="center" vertical="top"/>
    </xf>
    <xf numFmtId="0" fontId="919" fillId="0" borderId="1" xfId="0" applyFont="1" applyBorder="1" applyAlignment="1">
      <alignment horizontal="center" vertical="top"/>
    </xf>
    <xf numFmtId="0" fontId="920" fillId="0" borderId="1" xfId="0" applyFont="1" applyBorder="1" applyAlignment="1">
      <alignment horizontal="left" vertical="top" wrapText="1"/>
    </xf>
    <xf numFmtId="0" fontId="921" fillId="0" borderId="1" xfId="0" applyFont="1" applyBorder="1" applyAlignment="1">
      <alignment horizontal="center" vertical="top"/>
    </xf>
    <xf numFmtId="0" fontId="922" fillId="0" borderId="1" xfId="0" applyFont="1" applyBorder="1" applyAlignment="1">
      <alignment horizontal="right" vertical="top"/>
    </xf>
    <xf numFmtId="0" fontId="923" fillId="0" borderId="1" xfId="0" applyFont="1" applyBorder="1" applyAlignment="1">
      <alignment horizontal="right" vertical="top"/>
    </xf>
    <xf numFmtId="4" fontId="926" fillId="2" borderId="1" xfId="0" applyNumberFormat="1" applyFont="1" applyFill="1" applyBorder="1" applyAlignment="1" applyProtection="1">
      <alignment horizontal="right" vertical="top"/>
      <protection locked="0"/>
    </xf>
    <xf numFmtId="0" fontId="927" fillId="0" borderId="1" xfId="0" applyFont="1" applyBorder="1" applyAlignment="1">
      <alignment horizontal="left" vertical="top"/>
    </xf>
    <xf numFmtId="0" fontId="928" fillId="0" borderId="1" xfId="0" applyFont="1" applyBorder="1" applyAlignment="1">
      <alignment horizontal="left" vertical="top"/>
    </xf>
    <xf numFmtId="0" fontId="929" fillId="0" borderId="1" xfId="0" applyFont="1" applyBorder="1" applyAlignment="1">
      <alignment horizontal="left" vertical="top"/>
    </xf>
    <xf numFmtId="0" fontId="930" fillId="0" borderId="1" xfId="0" applyFont="1" applyBorder="1" applyAlignment="1">
      <alignment horizontal="left" vertical="top"/>
    </xf>
    <xf numFmtId="0" fontId="931" fillId="0" borderId="1" xfId="0" applyFont="1" applyBorder="1" applyAlignment="1">
      <alignment horizontal="left" vertical="top"/>
    </xf>
    <xf numFmtId="4" fontId="932" fillId="0" borderId="1" xfId="0" applyNumberFormat="1" applyFont="1" applyBorder="1" applyAlignment="1">
      <alignment horizontal="right" vertical="top"/>
    </xf>
    <xf numFmtId="0" fontId="933" fillId="0" borderId="1" xfId="0" applyFont="1" applyBorder="1" applyAlignment="1">
      <alignment horizontal="center" vertical="top"/>
    </xf>
    <xf numFmtId="0" fontId="934" fillId="0" borderId="1" xfId="0" applyFont="1" applyBorder="1" applyAlignment="1">
      <alignment horizontal="center" vertical="top"/>
    </xf>
    <xf numFmtId="0" fontId="935" fillId="0" borderId="1" xfId="0" applyFont="1" applyBorder="1" applyAlignment="1">
      <alignment horizontal="left" vertical="top" wrapText="1"/>
    </xf>
    <xf numFmtId="0" fontId="936" fillId="0" borderId="1" xfId="0" applyFont="1" applyBorder="1" applyAlignment="1">
      <alignment horizontal="center" vertical="top"/>
    </xf>
    <xf numFmtId="0" fontId="937" fillId="0" borderId="1" xfId="0" applyFont="1" applyBorder="1" applyAlignment="1">
      <alignment horizontal="right" vertical="top"/>
    </xf>
    <xf numFmtId="0" fontId="938" fillId="0" borderId="1" xfId="0" applyFont="1" applyBorder="1" applyAlignment="1">
      <alignment horizontal="right" vertical="top"/>
    </xf>
    <xf numFmtId="4" fontId="941" fillId="2" borderId="1" xfId="0" applyNumberFormat="1" applyFont="1" applyFill="1" applyBorder="1" applyAlignment="1" applyProtection="1">
      <alignment horizontal="right" vertical="top"/>
      <protection locked="0"/>
    </xf>
    <xf numFmtId="0" fontId="942" fillId="0" borderId="1" xfId="0" applyFont="1" applyBorder="1" applyAlignment="1">
      <alignment horizontal="left" vertical="top"/>
    </xf>
    <xf numFmtId="0" fontId="943" fillId="0" borderId="1" xfId="0" applyFont="1" applyBorder="1" applyAlignment="1">
      <alignment horizontal="left" vertical="top"/>
    </xf>
    <xf numFmtId="0" fontId="944" fillId="0" borderId="1" xfId="0" applyFont="1" applyBorder="1" applyAlignment="1">
      <alignment horizontal="left" vertical="top"/>
    </xf>
    <xf numFmtId="0" fontId="945" fillId="0" borderId="1" xfId="0" applyFont="1" applyBorder="1" applyAlignment="1">
      <alignment horizontal="left" vertical="top"/>
    </xf>
    <xf numFmtId="0" fontId="946" fillId="0" borderId="1" xfId="0" applyFont="1" applyBorder="1" applyAlignment="1">
      <alignment horizontal="left" vertical="top"/>
    </xf>
    <xf numFmtId="4" fontId="947" fillId="0" borderId="1" xfId="0" applyNumberFormat="1" applyFont="1" applyBorder="1" applyAlignment="1">
      <alignment horizontal="right" vertical="top"/>
    </xf>
    <xf numFmtId="0" fontId="948" fillId="0" borderId="1" xfId="0" applyFont="1" applyBorder="1" applyAlignment="1">
      <alignment horizontal="center" vertical="top"/>
    </xf>
    <xf numFmtId="0" fontId="949" fillId="0" borderId="1" xfId="0" applyFont="1" applyBorder="1" applyAlignment="1">
      <alignment horizontal="center" vertical="top"/>
    </xf>
    <xf numFmtId="0" fontId="950" fillId="0" borderId="1" xfId="0" applyFont="1" applyBorder="1" applyAlignment="1">
      <alignment horizontal="left" vertical="top" wrapText="1"/>
    </xf>
    <xf numFmtId="0" fontId="951" fillId="0" borderId="1" xfId="0" applyFont="1" applyBorder="1" applyAlignment="1">
      <alignment horizontal="center" vertical="top"/>
    </xf>
    <xf numFmtId="0" fontId="952" fillId="0" borderId="1" xfId="0" applyFont="1" applyBorder="1" applyAlignment="1">
      <alignment horizontal="right" vertical="top"/>
    </xf>
    <xf numFmtId="0" fontId="953" fillId="0" borderId="1" xfId="0" applyFont="1" applyBorder="1" applyAlignment="1">
      <alignment horizontal="right" vertical="top"/>
    </xf>
    <xf numFmtId="4" fontId="956" fillId="2" borderId="1" xfId="0" applyNumberFormat="1" applyFont="1" applyFill="1" applyBorder="1" applyAlignment="1" applyProtection="1">
      <alignment horizontal="right" vertical="top"/>
      <protection locked="0"/>
    </xf>
    <xf numFmtId="0" fontId="957" fillId="0" borderId="1" xfId="0" applyFont="1" applyBorder="1" applyAlignment="1">
      <alignment horizontal="left" vertical="top"/>
    </xf>
    <xf numFmtId="0" fontId="958" fillId="0" borderId="1" xfId="0" applyFont="1" applyBorder="1" applyAlignment="1">
      <alignment horizontal="left" vertical="top"/>
    </xf>
    <xf numFmtId="0" fontId="959" fillId="0" borderId="1" xfId="0" applyFont="1" applyBorder="1" applyAlignment="1">
      <alignment horizontal="left" vertical="top"/>
    </xf>
    <xf numFmtId="0" fontId="960" fillId="0" borderId="1" xfId="0" applyFont="1" applyBorder="1" applyAlignment="1">
      <alignment horizontal="left" vertical="top"/>
    </xf>
    <xf numFmtId="0" fontId="961" fillId="0" borderId="1" xfId="0" applyFont="1" applyBorder="1" applyAlignment="1">
      <alignment horizontal="left" vertical="top"/>
    </xf>
    <xf numFmtId="4" fontId="962" fillId="0" borderId="1" xfId="0" applyNumberFormat="1" applyFont="1" applyBorder="1" applyAlignment="1">
      <alignment horizontal="right" vertical="top"/>
    </xf>
    <xf numFmtId="0" fontId="963" fillId="0" borderId="1" xfId="0" applyFont="1" applyBorder="1" applyAlignment="1">
      <alignment horizontal="center" vertical="top"/>
    </xf>
    <xf numFmtId="0" fontId="964" fillId="0" borderId="1" xfId="0" applyFont="1" applyBorder="1" applyAlignment="1">
      <alignment horizontal="center" vertical="top"/>
    </xf>
    <xf numFmtId="0" fontId="965" fillId="0" borderId="1" xfId="0" applyFont="1" applyBorder="1" applyAlignment="1">
      <alignment horizontal="left" vertical="top" wrapText="1"/>
    </xf>
    <xf numFmtId="0" fontId="966" fillId="0" borderId="1" xfId="0" applyFont="1" applyBorder="1" applyAlignment="1">
      <alignment horizontal="center" vertical="top"/>
    </xf>
    <xf numFmtId="0" fontId="967" fillId="0" borderId="1" xfId="0" applyFont="1" applyBorder="1" applyAlignment="1">
      <alignment horizontal="right" vertical="top"/>
    </xf>
    <xf numFmtId="0" fontId="968" fillId="0" borderId="1" xfId="0" applyFont="1" applyBorder="1" applyAlignment="1">
      <alignment horizontal="right" vertical="top"/>
    </xf>
    <xf numFmtId="4" fontId="971" fillId="2" borderId="1" xfId="0" applyNumberFormat="1" applyFont="1" applyFill="1" applyBorder="1" applyAlignment="1" applyProtection="1">
      <alignment horizontal="right" vertical="top"/>
      <protection locked="0"/>
    </xf>
    <xf numFmtId="0" fontId="972" fillId="0" borderId="1" xfId="0" applyFont="1" applyBorder="1" applyAlignment="1">
      <alignment horizontal="left" vertical="top"/>
    </xf>
    <xf numFmtId="0" fontId="973" fillId="0" borderId="1" xfId="0" applyFont="1" applyBorder="1" applyAlignment="1">
      <alignment horizontal="left" vertical="top"/>
    </xf>
    <xf numFmtId="0" fontId="974" fillId="0" borderId="1" xfId="0" applyFont="1" applyBorder="1" applyAlignment="1">
      <alignment horizontal="left" vertical="top"/>
    </xf>
    <xf numFmtId="0" fontId="975" fillId="0" borderId="1" xfId="0" applyFont="1" applyBorder="1" applyAlignment="1">
      <alignment horizontal="left" vertical="top"/>
    </xf>
    <xf numFmtId="0" fontId="976" fillId="0" borderId="1" xfId="0" applyFont="1" applyBorder="1" applyAlignment="1">
      <alignment horizontal="left" vertical="top"/>
    </xf>
    <xf numFmtId="4" fontId="977" fillId="0" borderId="1" xfId="0" applyNumberFormat="1" applyFont="1" applyBorder="1" applyAlignment="1">
      <alignment horizontal="right" vertical="top"/>
    </xf>
    <xf numFmtId="0" fontId="978" fillId="0" borderId="1" xfId="0" applyFont="1" applyBorder="1" applyAlignment="1">
      <alignment horizontal="center" vertical="top"/>
    </xf>
    <xf numFmtId="0" fontId="979" fillId="0" borderId="1" xfId="0" applyFont="1" applyBorder="1" applyAlignment="1">
      <alignment horizontal="center" vertical="top"/>
    </xf>
    <xf numFmtId="0" fontId="980" fillId="0" borderId="1" xfId="0" applyFont="1" applyBorder="1" applyAlignment="1">
      <alignment horizontal="left" vertical="top" wrapText="1"/>
    </xf>
    <xf numFmtId="0" fontId="981" fillId="0" borderId="1" xfId="0" applyFont="1" applyBorder="1" applyAlignment="1">
      <alignment horizontal="center" vertical="top"/>
    </xf>
    <xf numFmtId="0" fontId="982" fillId="0" borderId="1" xfId="0" applyFont="1" applyBorder="1" applyAlignment="1">
      <alignment horizontal="right" vertical="top"/>
    </xf>
    <xf numFmtId="0" fontId="983" fillId="0" borderId="1" xfId="0" applyFont="1" applyBorder="1" applyAlignment="1">
      <alignment horizontal="right" vertical="top"/>
    </xf>
    <xf numFmtId="4" fontId="986" fillId="2" borderId="1" xfId="0" applyNumberFormat="1" applyFont="1" applyFill="1" applyBorder="1" applyAlignment="1" applyProtection="1">
      <alignment horizontal="right" vertical="top"/>
      <protection locked="0"/>
    </xf>
    <xf numFmtId="0" fontId="987" fillId="0" borderId="1" xfId="0" applyFont="1" applyBorder="1" applyAlignment="1">
      <alignment horizontal="left" vertical="top"/>
    </xf>
    <xf numFmtId="0" fontId="988" fillId="0" borderId="1" xfId="0" applyFont="1" applyBorder="1" applyAlignment="1">
      <alignment horizontal="left" vertical="top"/>
    </xf>
    <xf numFmtId="0" fontId="989" fillId="0" borderId="1" xfId="0" applyFont="1" applyBorder="1" applyAlignment="1">
      <alignment horizontal="left" vertical="top"/>
    </xf>
    <xf numFmtId="0" fontId="990" fillId="0" borderId="1" xfId="0" applyFont="1" applyBorder="1" applyAlignment="1">
      <alignment horizontal="left" vertical="top"/>
    </xf>
    <xf numFmtId="0" fontId="991" fillId="0" borderId="1" xfId="0" applyFont="1" applyBorder="1" applyAlignment="1">
      <alignment horizontal="left" vertical="top"/>
    </xf>
    <xf numFmtId="4" fontId="992" fillId="0" borderId="1" xfId="0" applyNumberFormat="1" applyFont="1" applyBorder="1" applyAlignment="1">
      <alignment horizontal="right" vertical="top"/>
    </xf>
    <xf numFmtId="0" fontId="993" fillId="0" borderId="1" xfId="0" applyFont="1" applyBorder="1" applyAlignment="1">
      <alignment horizontal="center" vertical="top"/>
    </xf>
    <xf numFmtId="0" fontId="994" fillId="0" borderId="1" xfId="0" applyFont="1" applyBorder="1" applyAlignment="1">
      <alignment horizontal="center" vertical="top"/>
    </xf>
    <xf numFmtId="0" fontId="995" fillId="0" borderId="1" xfId="0" applyFont="1" applyBorder="1" applyAlignment="1">
      <alignment horizontal="left" vertical="top" wrapText="1"/>
    </xf>
    <xf numFmtId="0" fontId="996" fillId="0" borderId="1" xfId="0" applyFont="1" applyBorder="1" applyAlignment="1">
      <alignment horizontal="center" vertical="top"/>
    </xf>
    <xf numFmtId="0" fontId="997" fillId="0" borderId="1" xfId="0" applyFont="1" applyBorder="1" applyAlignment="1">
      <alignment horizontal="right" vertical="top"/>
    </xf>
    <xf numFmtId="0" fontId="998" fillId="0" borderId="1" xfId="0" applyFont="1" applyBorder="1" applyAlignment="1">
      <alignment horizontal="right" vertical="top"/>
    </xf>
    <xf numFmtId="4" fontId="1001" fillId="2" borderId="1" xfId="0" applyNumberFormat="1" applyFont="1" applyFill="1" applyBorder="1" applyAlignment="1" applyProtection="1">
      <alignment horizontal="right" vertical="top"/>
      <protection locked="0"/>
    </xf>
    <xf numFmtId="0" fontId="1002" fillId="0" borderId="1" xfId="0" applyFont="1" applyBorder="1" applyAlignment="1">
      <alignment horizontal="left" vertical="top"/>
    </xf>
    <xf numFmtId="0" fontId="1003" fillId="0" borderId="1" xfId="0" applyFont="1" applyBorder="1" applyAlignment="1">
      <alignment horizontal="left" vertical="top"/>
    </xf>
    <xf numFmtId="0" fontId="1004" fillId="0" borderId="1" xfId="0" applyFont="1" applyBorder="1" applyAlignment="1">
      <alignment horizontal="left" vertical="top"/>
    </xf>
    <xf numFmtId="0" fontId="1005" fillId="0" borderId="1" xfId="0" applyFont="1" applyBorder="1" applyAlignment="1">
      <alignment horizontal="left" vertical="top"/>
    </xf>
    <xf numFmtId="0" fontId="1006" fillId="0" borderId="1" xfId="0" applyFont="1" applyBorder="1" applyAlignment="1">
      <alignment horizontal="left" vertical="top"/>
    </xf>
    <xf numFmtId="4" fontId="1007" fillId="0" borderId="1" xfId="0" applyNumberFormat="1" applyFont="1" applyBorder="1" applyAlignment="1">
      <alignment horizontal="right" vertical="top"/>
    </xf>
    <xf numFmtId="0" fontId="1008" fillId="0" borderId="1" xfId="0" applyFont="1" applyBorder="1" applyAlignment="1">
      <alignment horizontal="center" vertical="top"/>
    </xf>
    <xf numFmtId="0" fontId="1009" fillId="0" borderId="1" xfId="0" applyFont="1" applyBorder="1" applyAlignment="1">
      <alignment horizontal="center" vertical="top"/>
    </xf>
    <xf numFmtId="0" fontId="1010" fillId="0" borderId="1" xfId="0" applyFont="1" applyBorder="1" applyAlignment="1">
      <alignment horizontal="left" vertical="top" wrapText="1"/>
    </xf>
    <xf numFmtId="0" fontId="1011" fillId="0" borderId="1" xfId="0" applyFont="1" applyBorder="1" applyAlignment="1">
      <alignment horizontal="center" vertical="top"/>
    </xf>
    <xf numFmtId="0" fontId="1012" fillId="0" borderId="1" xfId="0" applyFont="1" applyBorder="1" applyAlignment="1">
      <alignment horizontal="right" vertical="top"/>
    </xf>
    <xf numFmtId="0" fontId="1013" fillId="0" borderId="1" xfId="0" applyFont="1" applyBorder="1" applyAlignment="1">
      <alignment horizontal="right" vertical="top"/>
    </xf>
    <xf numFmtId="4" fontId="1016" fillId="2" borderId="1" xfId="0" applyNumberFormat="1" applyFont="1" applyFill="1" applyBorder="1" applyAlignment="1" applyProtection="1">
      <alignment horizontal="right" vertical="top"/>
      <protection locked="0"/>
    </xf>
    <xf numFmtId="0" fontId="1017" fillId="0" borderId="1" xfId="0" applyFont="1" applyBorder="1" applyAlignment="1">
      <alignment horizontal="left" vertical="top"/>
    </xf>
    <xf numFmtId="0" fontId="1018" fillId="0" borderId="1" xfId="0" applyFont="1" applyBorder="1" applyAlignment="1">
      <alignment horizontal="left" vertical="top"/>
    </xf>
    <xf numFmtId="0" fontId="1019" fillId="0" borderId="1" xfId="0" applyFont="1" applyBorder="1" applyAlignment="1">
      <alignment horizontal="left" vertical="top"/>
    </xf>
    <xf numFmtId="0" fontId="1020" fillId="0" borderId="1" xfId="0" applyFont="1" applyBorder="1" applyAlignment="1">
      <alignment horizontal="left" vertical="top"/>
    </xf>
    <xf numFmtId="0" fontId="1021" fillId="0" borderId="1" xfId="0" applyFont="1" applyBorder="1" applyAlignment="1">
      <alignment horizontal="left" vertical="top"/>
    </xf>
    <xf numFmtId="4" fontId="1022" fillId="0" borderId="1" xfId="0" applyNumberFormat="1" applyFont="1" applyBorder="1" applyAlignment="1">
      <alignment horizontal="right" vertical="top"/>
    </xf>
    <xf numFmtId="0" fontId="1023" fillId="0" borderId="1" xfId="0" applyFont="1" applyBorder="1" applyAlignment="1">
      <alignment horizontal="center" vertical="top"/>
    </xf>
    <xf numFmtId="0" fontId="1024" fillId="0" borderId="1" xfId="0" applyFont="1" applyBorder="1" applyAlignment="1">
      <alignment horizontal="center" vertical="top"/>
    </xf>
    <xf numFmtId="0" fontId="1026" fillId="0" borderId="1" xfId="0" applyFont="1" applyBorder="1" applyAlignment="1">
      <alignment horizontal="center" vertical="top"/>
    </xf>
    <xf numFmtId="0" fontId="1027" fillId="0" borderId="1" xfId="0" applyFont="1" applyBorder="1" applyAlignment="1">
      <alignment horizontal="center" vertical="top"/>
    </xf>
    <xf numFmtId="0" fontId="1028" fillId="0" borderId="1" xfId="0" applyFont="1" applyBorder="1" applyAlignment="1">
      <alignment horizontal="left" vertical="top" wrapText="1"/>
    </xf>
    <xf numFmtId="0" fontId="1029" fillId="0" borderId="1" xfId="0" applyFont="1" applyBorder="1" applyAlignment="1">
      <alignment horizontal="center" vertical="top"/>
    </xf>
    <xf numFmtId="0" fontId="1030" fillId="0" borderId="1" xfId="0" applyFont="1" applyBorder="1" applyAlignment="1">
      <alignment horizontal="right" vertical="top"/>
    </xf>
    <xf numFmtId="0" fontId="1031" fillId="0" borderId="1" xfId="0" applyFont="1" applyBorder="1" applyAlignment="1">
      <alignment horizontal="right" vertical="top"/>
    </xf>
    <xf numFmtId="4" fontId="1034" fillId="2" borderId="1" xfId="0" applyNumberFormat="1" applyFont="1" applyFill="1" applyBorder="1" applyAlignment="1" applyProtection="1">
      <alignment horizontal="right" vertical="top"/>
      <protection locked="0"/>
    </xf>
    <xf numFmtId="0" fontId="1035" fillId="0" borderId="1" xfId="0" applyFont="1" applyBorder="1" applyAlignment="1">
      <alignment horizontal="left" vertical="top"/>
    </xf>
    <xf numFmtId="0" fontId="1036" fillId="0" borderId="1" xfId="0" applyFont="1" applyBorder="1" applyAlignment="1">
      <alignment horizontal="left" vertical="top"/>
    </xf>
    <xf numFmtId="0" fontId="1037" fillId="0" borderId="1" xfId="0" applyFont="1" applyBorder="1" applyAlignment="1">
      <alignment horizontal="left" vertical="top"/>
    </xf>
    <xf numFmtId="0" fontId="1038" fillId="0" borderId="1" xfId="0" applyFont="1" applyBorder="1" applyAlignment="1">
      <alignment horizontal="left" vertical="top"/>
    </xf>
    <xf numFmtId="0" fontId="1039" fillId="0" borderId="1" xfId="0" applyFont="1" applyBorder="1" applyAlignment="1">
      <alignment horizontal="left" vertical="top"/>
    </xf>
    <xf numFmtId="4" fontId="1040" fillId="0" borderId="1" xfId="0" applyNumberFormat="1" applyFont="1" applyBorder="1" applyAlignment="1">
      <alignment horizontal="right" vertical="top"/>
    </xf>
    <xf numFmtId="0" fontId="1041" fillId="0" borderId="1" xfId="0" applyFont="1" applyBorder="1" applyAlignment="1">
      <alignment horizontal="center" vertical="top"/>
    </xf>
    <xf numFmtId="0" fontId="1042" fillId="0" borderId="1" xfId="0" applyFont="1" applyBorder="1" applyAlignment="1">
      <alignment horizontal="center" vertical="top"/>
    </xf>
    <xf numFmtId="0" fontId="1043" fillId="0" borderId="1" xfId="0" applyFont="1" applyBorder="1" applyAlignment="1">
      <alignment horizontal="left" vertical="top" wrapText="1"/>
    </xf>
    <xf numFmtId="0" fontId="1044" fillId="0" borderId="1" xfId="0" applyFont="1" applyBorder="1" applyAlignment="1">
      <alignment horizontal="center" vertical="top"/>
    </xf>
    <xf numFmtId="0" fontId="1045" fillId="0" borderId="1" xfId="0" applyFont="1" applyBorder="1" applyAlignment="1">
      <alignment horizontal="right" vertical="top"/>
    </xf>
    <xf numFmtId="0" fontId="1046" fillId="0" borderId="1" xfId="0" applyFont="1" applyBorder="1" applyAlignment="1">
      <alignment horizontal="right" vertical="top"/>
    </xf>
    <xf numFmtId="4" fontId="1049" fillId="2" borderId="1" xfId="0" applyNumberFormat="1" applyFont="1" applyFill="1" applyBorder="1" applyAlignment="1" applyProtection="1">
      <alignment horizontal="right" vertical="top"/>
      <protection locked="0"/>
    </xf>
    <xf numFmtId="0" fontId="1050" fillId="0" borderId="1" xfId="0" applyFont="1" applyBorder="1" applyAlignment="1">
      <alignment horizontal="left" vertical="top"/>
    </xf>
    <xf numFmtId="0" fontId="1051" fillId="0" borderId="1" xfId="0" applyFont="1" applyBorder="1" applyAlignment="1">
      <alignment horizontal="left" vertical="top"/>
    </xf>
    <xf numFmtId="0" fontId="1052" fillId="0" borderId="1" xfId="0" applyFont="1" applyBorder="1" applyAlignment="1">
      <alignment horizontal="left" vertical="top"/>
    </xf>
    <xf numFmtId="0" fontId="1053" fillId="0" borderId="1" xfId="0" applyFont="1" applyBorder="1" applyAlignment="1">
      <alignment horizontal="left" vertical="top"/>
    </xf>
    <xf numFmtId="0" fontId="1054" fillId="0" borderId="1" xfId="0" applyFont="1" applyBorder="1" applyAlignment="1">
      <alignment horizontal="left" vertical="top"/>
    </xf>
    <xf numFmtId="4" fontId="1055" fillId="0" borderId="1" xfId="0" applyNumberFormat="1" applyFont="1" applyBorder="1" applyAlignment="1">
      <alignment horizontal="right" vertical="top"/>
    </xf>
    <xf numFmtId="0" fontId="1056" fillId="0" borderId="1" xfId="0" applyFont="1" applyBorder="1" applyAlignment="1">
      <alignment horizontal="center" vertical="top"/>
    </xf>
    <xf numFmtId="0" fontId="1057" fillId="0" borderId="1" xfId="0" applyFont="1" applyBorder="1" applyAlignment="1">
      <alignment horizontal="center" vertical="top"/>
    </xf>
    <xf numFmtId="0" fontId="1058" fillId="0" borderId="1" xfId="0" applyFont="1" applyBorder="1" applyAlignment="1">
      <alignment horizontal="left" vertical="top" wrapText="1"/>
    </xf>
    <xf numFmtId="0" fontId="1059" fillId="0" borderId="1" xfId="0" applyFont="1" applyBorder="1" applyAlignment="1">
      <alignment horizontal="center" vertical="top"/>
    </xf>
    <xf numFmtId="0" fontId="1060" fillId="0" borderId="1" xfId="0" applyFont="1" applyBorder="1" applyAlignment="1">
      <alignment horizontal="right" vertical="top"/>
    </xf>
    <xf numFmtId="0" fontId="1061" fillId="0" borderId="1" xfId="0" applyFont="1" applyBorder="1" applyAlignment="1">
      <alignment horizontal="right" vertical="top"/>
    </xf>
    <xf numFmtId="4" fontId="1064" fillId="2" borderId="1" xfId="0" applyNumberFormat="1" applyFont="1" applyFill="1" applyBorder="1" applyAlignment="1" applyProtection="1">
      <alignment horizontal="right" vertical="top"/>
      <protection locked="0"/>
    </xf>
    <xf numFmtId="0" fontId="1065" fillId="0" borderId="1" xfId="0" applyFont="1" applyBorder="1" applyAlignment="1">
      <alignment horizontal="left" vertical="top"/>
    </xf>
    <xf numFmtId="0" fontId="1066" fillId="0" borderId="1" xfId="0" applyFont="1" applyBorder="1" applyAlignment="1">
      <alignment horizontal="left" vertical="top"/>
    </xf>
    <xf numFmtId="0" fontId="1067" fillId="0" borderId="1" xfId="0" applyFont="1" applyBorder="1" applyAlignment="1">
      <alignment horizontal="left" vertical="top"/>
    </xf>
    <xf numFmtId="0" fontId="1068" fillId="0" borderId="1" xfId="0" applyFont="1" applyBorder="1" applyAlignment="1">
      <alignment horizontal="left" vertical="top"/>
    </xf>
    <xf numFmtId="0" fontId="1069" fillId="0" borderId="1" xfId="0" applyFont="1" applyBorder="1" applyAlignment="1">
      <alignment horizontal="left" vertical="top"/>
    </xf>
    <xf numFmtId="4" fontId="1070" fillId="0" borderId="1" xfId="0" applyNumberFormat="1" applyFont="1" applyBorder="1" applyAlignment="1">
      <alignment horizontal="right" vertical="top"/>
    </xf>
    <xf numFmtId="0" fontId="1071" fillId="0" borderId="1" xfId="0" applyFont="1" applyBorder="1" applyAlignment="1">
      <alignment horizontal="center" vertical="top"/>
    </xf>
    <xf numFmtId="0" fontId="1072" fillId="0" borderId="1" xfId="0" applyFont="1" applyBorder="1" applyAlignment="1">
      <alignment horizontal="center" vertical="top"/>
    </xf>
    <xf numFmtId="0" fontId="1073" fillId="0" borderId="1" xfId="0" applyFont="1" applyBorder="1" applyAlignment="1">
      <alignment horizontal="left" vertical="top" wrapText="1"/>
    </xf>
    <xf numFmtId="0" fontId="1074" fillId="0" borderId="1" xfId="0" applyFont="1" applyBorder="1" applyAlignment="1">
      <alignment horizontal="center" vertical="top"/>
    </xf>
    <xf numFmtId="0" fontId="1075" fillId="0" borderId="1" xfId="0" applyFont="1" applyBorder="1" applyAlignment="1">
      <alignment horizontal="right" vertical="top"/>
    </xf>
    <xf numFmtId="0" fontId="1076" fillId="0" borderId="1" xfId="0" applyFont="1" applyBorder="1" applyAlignment="1">
      <alignment horizontal="right" vertical="top"/>
    </xf>
    <xf numFmtId="4" fontId="1079" fillId="2" borderId="1" xfId="0" applyNumberFormat="1" applyFont="1" applyFill="1" applyBorder="1" applyAlignment="1" applyProtection="1">
      <alignment horizontal="right" vertical="top"/>
      <protection locked="0"/>
    </xf>
    <xf numFmtId="0" fontId="1080" fillId="0" borderId="1" xfId="0" applyFont="1" applyBorder="1" applyAlignment="1">
      <alignment horizontal="left" vertical="top"/>
    </xf>
    <xf numFmtId="0" fontId="1081" fillId="0" borderId="1" xfId="0" applyFont="1" applyBorder="1" applyAlignment="1">
      <alignment horizontal="left" vertical="top"/>
    </xf>
    <xf numFmtId="0" fontId="1082" fillId="0" borderId="1" xfId="0" applyFont="1" applyBorder="1" applyAlignment="1">
      <alignment horizontal="left" vertical="top"/>
    </xf>
    <xf numFmtId="0" fontId="1083" fillId="0" borderId="1" xfId="0" applyFont="1" applyBorder="1" applyAlignment="1">
      <alignment horizontal="left" vertical="top"/>
    </xf>
    <xf numFmtId="0" fontId="1084" fillId="0" borderId="1" xfId="0" applyFont="1" applyBorder="1" applyAlignment="1">
      <alignment horizontal="left" vertical="top"/>
    </xf>
    <xf numFmtId="4" fontId="1085" fillId="0" borderId="1" xfId="0" applyNumberFormat="1" applyFont="1" applyBorder="1" applyAlignment="1">
      <alignment horizontal="right" vertical="top"/>
    </xf>
    <xf numFmtId="0" fontId="1086" fillId="0" borderId="1" xfId="0" applyFont="1" applyBorder="1" applyAlignment="1">
      <alignment horizontal="center" vertical="top"/>
    </xf>
    <xf numFmtId="0" fontId="1087" fillId="0" borderId="1" xfId="0" applyFont="1" applyBorder="1" applyAlignment="1">
      <alignment horizontal="center" vertical="top"/>
    </xf>
    <xf numFmtId="0" fontId="1088" fillId="0" borderId="1" xfId="0" applyFont="1" applyBorder="1" applyAlignment="1">
      <alignment horizontal="left" vertical="top" wrapText="1"/>
    </xf>
    <xf numFmtId="0" fontId="1089" fillId="0" borderId="1" xfId="0" applyFont="1" applyBorder="1" applyAlignment="1">
      <alignment horizontal="center" vertical="top"/>
    </xf>
    <xf numFmtId="0" fontId="1090" fillId="0" borderId="1" xfId="0" applyFont="1" applyBorder="1" applyAlignment="1">
      <alignment horizontal="right" vertical="top"/>
    </xf>
    <xf numFmtId="0" fontId="1091" fillId="0" borderId="1" xfId="0" applyFont="1" applyBorder="1" applyAlignment="1">
      <alignment horizontal="right" vertical="top"/>
    </xf>
    <xf numFmtId="4" fontId="1094" fillId="2" borderId="1" xfId="0" applyNumberFormat="1" applyFont="1" applyFill="1" applyBorder="1" applyAlignment="1" applyProtection="1">
      <alignment horizontal="right" vertical="top"/>
      <protection locked="0"/>
    </xf>
    <xf numFmtId="0" fontId="1095" fillId="0" borderId="1" xfId="0" applyFont="1" applyBorder="1" applyAlignment="1">
      <alignment horizontal="left" vertical="top"/>
    </xf>
    <xf numFmtId="0" fontId="1096" fillId="0" borderId="1" xfId="0" applyFont="1" applyBorder="1" applyAlignment="1">
      <alignment horizontal="left" vertical="top"/>
    </xf>
    <xf numFmtId="0" fontId="1097" fillId="0" borderId="1" xfId="0" applyFont="1" applyBorder="1" applyAlignment="1">
      <alignment horizontal="left" vertical="top"/>
    </xf>
    <xf numFmtId="0" fontId="1098" fillId="0" borderId="1" xfId="0" applyFont="1" applyBorder="1" applyAlignment="1">
      <alignment horizontal="left" vertical="top"/>
    </xf>
    <xf numFmtId="0" fontId="1099" fillId="0" borderId="1" xfId="0" applyFont="1" applyBorder="1" applyAlignment="1">
      <alignment horizontal="left" vertical="top"/>
    </xf>
    <xf numFmtId="4" fontId="1100" fillId="0" borderId="1" xfId="0" applyNumberFormat="1" applyFont="1" applyBorder="1" applyAlignment="1">
      <alignment horizontal="right" vertical="top"/>
    </xf>
    <xf numFmtId="0" fontId="1101" fillId="0" borderId="1" xfId="0" applyFont="1" applyBorder="1" applyAlignment="1">
      <alignment horizontal="center" vertical="top"/>
    </xf>
    <xf numFmtId="0" fontId="1102" fillId="0" borderId="1" xfId="0" applyFont="1" applyBorder="1" applyAlignment="1">
      <alignment horizontal="center" vertical="top"/>
    </xf>
    <xf numFmtId="0" fontId="1103" fillId="0" borderId="1" xfId="0" applyFont="1" applyBorder="1" applyAlignment="1">
      <alignment horizontal="left" vertical="top" wrapText="1"/>
    </xf>
    <xf numFmtId="0" fontId="1104" fillId="0" borderId="1" xfId="0" applyFont="1" applyBorder="1" applyAlignment="1">
      <alignment horizontal="center" vertical="top"/>
    </xf>
    <xf numFmtId="0" fontId="1105" fillId="0" borderId="1" xfId="0" applyFont="1" applyBorder="1" applyAlignment="1">
      <alignment horizontal="right" vertical="top"/>
    </xf>
    <xf numFmtId="0" fontId="1106" fillId="0" borderId="1" xfId="0" applyFont="1" applyBorder="1" applyAlignment="1">
      <alignment horizontal="right" vertical="top"/>
    </xf>
    <xf numFmtId="4" fontId="1109" fillId="2" borderId="1" xfId="0" applyNumberFormat="1" applyFont="1" applyFill="1" applyBorder="1" applyAlignment="1" applyProtection="1">
      <alignment horizontal="right" vertical="top"/>
      <protection locked="0"/>
    </xf>
    <xf numFmtId="0" fontId="1110" fillId="0" borderId="1" xfId="0" applyFont="1" applyBorder="1" applyAlignment="1">
      <alignment horizontal="left" vertical="top"/>
    </xf>
    <xf numFmtId="0" fontId="1111" fillId="0" borderId="1" xfId="0" applyFont="1" applyBorder="1" applyAlignment="1">
      <alignment horizontal="left" vertical="top"/>
    </xf>
    <xf numFmtId="0" fontId="1112" fillId="0" borderId="1" xfId="0" applyFont="1" applyBorder="1" applyAlignment="1">
      <alignment horizontal="left" vertical="top"/>
    </xf>
    <xf numFmtId="0" fontId="1113" fillId="0" borderId="1" xfId="0" applyFont="1" applyBorder="1" applyAlignment="1">
      <alignment horizontal="left" vertical="top"/>
    </xf>
    <xf numFmtId="0" fontId="1114" fillId="0" borderId="1" xfId="0" applyFont="1" applyBorder="1" applyAlignment="1">
      <alignment horizontal="left" vertical="top"/>
    </xf>
    <xf numFmtId="4" fontId="1115" fillId="0" borderId="1" xfId="0" applyNumberFormat="1" applyFont="1" applyBorder="1" applyAlignment="1">
      <alignment horizontal="right" vertical="top"/>
    </xf>
    <xf numFmtId="0" fontId="1116" fillId="0" borderId="1" xfId="0" applyFont="1" applyBorder="1" applyAlignment="1">
      <alignment horizontal="center" vertical="top"/>
    </xf>
    <xf numFmtId="0" fontId="1117" fillId="0" borderId="1" xfId="0" applyFont="1" applyBorder="1" applyAlignment="1">
      <alignment horizontal="center" vertical="top"/>
    </xf>
    <xf numFmtId="0" fontId="1118" fillId="0" borderId="1" xfId="0" applyFont="1" applyBorder="1" applyAlignment="1">
      <alignment horizontal="left" vertical="top" wrapText="1"/>
    </xf>
    <xf numFmtId="0" fontId="1119" fillId="0" borderId="1" xfId="0" applyFont="1" applyBorder="1" applyAlignment="1">
      <alignment horizontal="center" vertical="top"/>
    </xf>
    <xf numFmtId="0" fontId="1120" fillId="0" borderId="1" xfId="0" applyFont="1" applyBorder="1" applyAlignment="1">
      <alignment horizontal="right" vertical="top"/>
    </xf>
    <xf numFmtId="0" fontId="1121" fillId="0" borderId="1" xfId="0" applyFont="1" applyBorder="1" applyAlignment="1">
      <alignment horizontal="right" vertical="top"/>
    </xf>
    <xf numFmtId="4" fontId="1124" fillId="2" borderId="1" xfId="0" applyNumberFormat="1" applyFont="1" applyFill="1" applyBorder="1" applyAlignment="1" applyProtection="1">
      <alignment horizontal="right" vertical="top"/>
      <protection locked="0"/>
    </xf>
    <xf numFmtId="0" fontId="1125" fillId="0" borderId="1" xfId="0" applyFont="1" applyBorder="1" applyAlignment="1">
      <alignment horizontal="left" vertical="top"/>
    </xf>
    <xf numFmtId="0" fontId="1126" fillId="0" borderId="1" xfId="0" applyFont="1" applyBorder="1" applyAlignment="1">
      <alignment horizontal="left" vertical="top"/>
    </xf>
    <xf numFmtId="0" fontId="1127" fillId="0" borderId="1" xfId="0" applyFont="1" applyBorder="1" applyAlignment="1">
      <alignment horizontal="left" vertical="top"/>
    </xf>
    <xf numFmtId="0" fontId="1128" fillId="0" borderId="1" xfId="0" applyFont="1" applyBorder="1" applyAlignment="1">
      <alignment horizontal="left" vertical="top"/>
    </xf>
    <xf numFmtId="0" fontId="1129" fillId="0" borderId="1" xfId="0" applyFont="1" applyBorder="1" applyAlignment="1">
      <alignment horizontal="left" vertical="top"/>
    </xf>
    <xf numFmtId="4" fontId="1130" fillId="0" borderId="1" xfId="0" applyNumberFormat="1" applyFont="1" applyBorder="1" applyAlignment="1">
      <alignment horizontal="right" vertical="top"/>
    </xf>
    <xf numFmtId="0" fontId="1131" fillId="0" borderId="1" xfId="0" applyFont="1" applyBorder="1" applyAlignment="1">
      <alignment horizontal="center" vertical="top"/>
    </xf>
    <xf numFmtId="0" fontId="1132" fillId="0" borderId="1" xfId="0" applyFont="1" applyBorder="1" applyAlignment="1">
      <alignment horizontal="center" vertical="top"/>
    </xf>
    <xf numFmtId="0" fontId="1133" fillId="0" borderId="1" xfId="0" applyFont="1" applyBorder="1" applyAlignment="1">
      <alignment horizontal="left" vertical="top" wrapText="1"/>
    </xf>
    <xf numFmtId="0" fontId="1134" fillId="0" borderId="1" xfId="0" applyFont="1" applyBorder="1" applyAlignment="1">
      <alignment horizontal="center" vertical="top"/>
    </xf>
    <xf numFmtId="0" fontId="1135" fillId="0" borderId="1" xfId="0" applyFont="1" applyBorder="1" applyAlignment="1">
      <alignment horizontal="right" vertical="top"/>
    </xf>
    <xf numFmtId="0" fontId="1136" fillId="0" borderId="1" xfId="0" applyFont="1" applyBorder="1" applyAlignment="1">
      <alignment horizontal="right" vertical="top"/>
    </xf>
    <xf numFmtId="4" fontId="1139" fillId="2" borderId="1" xfId="0" applyNumberFormat="1" applyFont="1" applyFill="1" applyBorder="1" applyAlignment="1" applyProtection="1">
      <alignment horizontal="right" vertical="top"/>
      <protection locked="0"/>
    </xf>
    <xf numFmtId="0" fontId="1140" fillId="0" borderId="1" xfId="0" applyFont="1" applyBorder="1" applyAlignment="1">
      <alignment horizontal="left" vertical="top"/>
    </xf>
    <xf numFmtId="0" fontId="1141" fillId="0" borderId="1" xfId="0" applyFont="1" applyBorder="1" applyAlignment="1">
      <alignment horizontal="left" vertical="top"/>
    </xf>
    <xf numFmtId="0" fontId="1142" fillId="0" borderId="1" xfId="0" applyFont="1" applyBorder="1" applyAlignment="1">
      <alignment horizontal="left" vertical="top"/>
    </xf>
    <xf numFmtId="0" fontId="1143" fillId="0" borderId="1" xfId="0" applyFont="1" applyBorder="1" applyAlignment="1">
      <alignment horizontal="left" vertical="top"/>
    </xf>
    <xf numFmtId="0" fontId="1144" fillId="0" borderId="1" xfId="0" applyFont="1" applyBorder="1" applyAlignment="1">
      <alignment horizontal="left" vertical="top"/>
    </xf>
    <xf numFmtId="4" fontId="1145" fillId="0" borderId="1" xfId="0" applyNumberFormat="1" applyFont="1" applyBorder="1" applyAlignment="1">
      <alignment horizontal="right" vertical="top"/>
    </xf>
    <xf numFmtId="0" fontId="1146" fillId="0" borderId="1" xfId="0" applyFont="1" applyBorder="1" applyAlignment="1">
      <alignment horizontal="center" vertical="top"/>
    </xf>
    <xf numFmtId="0" fontId="1147" fillId="0" borderId="1" xfId="0" applyFont="1" applyBorder="1" applyAlignment="1">
      <alignment horizontal="center" vertical="top"/>
    </xf>
    <xf numFmtId="0" fontId="1148" fillId="0" borderId="1" xfId="0" applyFont="1" applyBorder="1" applyAlignment="1">
      <alignment horizontal="left" vertical="top" wrapText="1"/>
    </xf>
    <xf numFmtId="0" fontId="1149" fillId="0" borderId="1" xfId="0" applyFont="1" applyBorder="1" applyAlignment="1">
      <alignment horizontal="center" vertical="top"/>
    </xf>
    <xf numFmtId="0" fontId="1150" fillId="0" borderId="1" xfId="0" applyFont="1" applyBorder="1" applyAlignment="1">
      <alignment horizontal="right" vertical="top"/>
    </xf>
    <xf numFmtId="0" fontId="1151" fillId="0" borderId="1" xfId="0" applyFont="1" applyBorder="1" applyAlignment="1">
      <alignment horizontal="right" vertical="top"/>
    </xf>
    <xf numFmtId="4" fontId="1154" fillId="2" borderId="1" xfId="0" applyNumberFormat="1" applyFont="1" applyFill="1" applyBorder="1" applyAlignment="1" applyProtection="1">
      <alignment horizontal="right" vertical="top"/>
      <protection locked="0"/>
    </xf>
    <xf numFmtId="0" fontId="1155" fillId="0" borderId="1" xfId="0" applyFont="1" applyBorder="1" applyAlignment="1">
      <alignment horizontal="left" vertical="top"/>
    </xf>
    <xf numFmtId="0" fontId="1156" fillId="0" borderId="1" xfId="0" applyFont="1" applyBorder="1" applyAlignment="1">
      <alignment horizontal="left" vertical="top"/>
    </xf>
    <xf numFmtId="0" fontId="1157" fillId="0" borderId="1" xfId="0" applyFont="1" applyBorder="1" applyAlignment="1">
      <alignment horizontal="left" vertical="top"/>
    </xf>
    <xf numFmtId="0" fontId="1158" fillId="0" borderId="1" xfId="0" applyFont="1" applyBorder="1" applyAlignment="1">
      <alignment horizontal="left" vertical="top"/>
    </xf>
    <xf numFmtId="0" fontId="1159" fillId="0" borderId="1" xfId="0" applyFont="1" applyBorder="1" applyAlignment="1">
      <alignment horizontal="left" vertical="top"/>
    </xf>
    <xf numFmtId="4" fontId="1160" fillId="0" borderId="1" xfId="0" applyNumberFormat="1" applyFont="1" applyBorder="1" applyAlignment="1">
      <alignment horizontal="right" vertical="top"/>
    </xf>
    <xf numFmtId="0" fontId="1161" fillId="0" borderId="1" xfId="0" applyFont="1" applyBorder="1" applyAlignment="1">
      <alignment horizontal="center" vertical="top"/>
    </xf>
    <xf numFmtId="0" fontId="1162" fillId="0" borderId="1" xfId="0" applyFont="1" applyBorder="1" applyAlignment="1">
      <alignment horizontal="center" vertical="top"/>
    </xf>
    <xf numFmtId="0" fontId="1164" fillId="0" borderId="1" xfId="0" applyFont="1" applyBorder="1" applyAlignment="1">
      <alignment horizontal="center" vertical="top"/>
    </xf>
    <xf numFmtId="0" fontId="1165" fillId="0" borderId="1" xfId="0" applyFont="1" applyBorder="1" applyAlignment="1">
      <alignment horizontal="center" vertical="top"/>
    </xf>
    <xf numFmtId="0" fontId="1166" fillId="0" borderId="1" xfId="0" applyFont="1" applyBorder="1" applyAlignment="1">
      <alignment horizontal="left" vertical="top" wrapText="1"/>
    </xf>
    <xf numFmtId="0" fontId="1167" fillId="0" borderId="1" xfId="0" applyFont="1" applyBorder="1" applyAlignment="1">
      <alignment horizontal="center" vertical="top"/>
    </xf>
    <xf numFmtId="0" fontId="1168" fillId="0" borderId="1" xfId="0" applyFont="1" applyBorder="1" applyAlignment="1">
      <alignment horizontal="right" vertical="top"/>
    </xf>
    <xf numFmtId="0" fontId="1169" fillId="0" borderId="1" xfId="0" applyFont="1" applyBorder="1" applyAlignment="1">
      <alignment horizontal="right" vertical="top"/>
    </xf>
    <xf numFmtId="4" fontId="1172" fillId="2" borderId="1" xfId="0" applyNumberFormat="1" applyFont="1" applyFill="1" applyBorder="1" applyAlignment="1" applyProtection="1">
      <alignment horizontal="right" vertical="top"/>
      <protection locked="0"/>
    </xf>
    <xf numFmtId="0" fontId="1173" fillId="0" borderId="1" xfId="0" applyFont="1" applyBorder="1" applyAlignment="1">
      <alignment horizontal="left" vertical="top"/>
    </xf>
    <xf numFmtId="0" fontId="1174" fillId="0" borderId="1" xfId="0" applyFont="1" applyBorder="1" applyAlignment="1">
      <alignment horizontal="left" vertical="top"/>
    </xf>
    <xf numFmtId="0" fontId="1175" fillId="0" borderId="1" xfId="0" applyFont="1" applyBorder="1" applyAlignment="1">
      <alignment horizontal="left" vertical="top"/>
    </xf>
    <xf numFmtId="0" fontId="1176" fillId="0" borderId="1" xfId="0" applyFont="1" applyBorder="1" applyAlignment="1">
      <alignment horizontal="left" vertical="top"/>
    </xf>
    <xf numFmtId="0" fontId="1177" fillId="0" borderId="1" xfId="0" applyFont="1" applyBorder="1" applyAlignment="1">
      <alignment horizontal="left" vertical="top"/>
    </xf>
    <xf numFmtId="4" fontId="1178" fillId="0" borderId="1" xfId="0" applyNumberFormat="1" applyFont="1" applyBorder="1" applyAlignment="1">
      <alignment horizontal="right" vertical="top"/>
    </xf>
    <xf numFmtId="0" fontId="1179" fillId="0" borderId="1" xfId="0" applyFont="1" applyBorder="1" applyAlignment="1">
      <alignment horizontal="center" vertical="top"/>
    </xf>
    <xf numFmtId="0" fontId="1180" fillId="0" borderId="1" xfId="0" applyFont="1" applyBorder="1" applyAlignment="1">
      <alignment horizontal="center" vertical="top"/>
    </xf>
    <xf numFmtId="0" fontId="1181" fillId="0" borderId="1" xfId="0" applyFont="1" applyBorder="1" applyAlignment="1">
      <alignment horizontal="left" vertical="top" wrapText="1"/>
    </xf>
    <xf numFmtId="0" fontId="1182" fillId="0" borderId="1" xfId="0" applyFont="1" applyBorder="1" applyAlignment="1">
      <alignment horizontal="center" vertical="top"/>
    </xf>
    <xf numFmtId="0" fontId="1183" fillId="0" borderId="1" xfId="0" applyFont="1" applyBorder="1" applyAlignment="1">
      <alignment horizontal="right" vertical="top"/>
    </xf>
    <xf numFmtId="0" fontId="1184" fillId="0" borderId="1" xfId="0" applyFont="1" applyBorder="1" applyAlignment="1">
      <alignment horizontal="right" vertical="top"/>
    </xf>
    <xf numFmtId="4" fontId="1187" fillId="2" borderId="1" xfId="0" applyNumberFormat="1" applyFont="1" applyFill="1" applyBorder="1" applyAlignment="1" applyProtection="1">
      <alignment horizontal="right" vertical="top"/>
      <protection locked="0"/>
    </xf>
    <xf numFmtId="0" fontId="1188" fillId="0" borderId="1" xfId="0" applyFont="1" applyBorder="1" applyAlignment="1">
      <alignment horizontal="left" vertical="top"/>
    </xf>
    <xf numFmtId="0" fontId="1189" fillId="0" borderId="1" xfId="0" applyFont="1" applyBorder="1" applyAlignment="1">
      <alignment horizontal="left" vertical="top"/>
    </xf>
    <xf numFmtId="0" fontId="1190" fillId="0" borderId="1" xfId="0" applyFont="1" applyBorder="1" applyAlignment="1">
      <alignment horizontal="left" vertical="top"/>
    </xf>
    <xf numFmtId="0" fontId="1191" fillId="0" borderId="1" xfId="0" applyFont="1" applyBorder="1" applyAlignment="1">
      <alignment horizontal="left" vertical="top"/>
    </xf>
    <xf numFmtId="0" fontId="1192" fillId="0" borderId="1" xfId="0" applyFont="1" applyBorder="1" applyAlignment="1">
      <alignment horizontal="left" vertical="top"/>
    </xf>
    <xf numFmtId="4" fontId="1193" fillId="0" borderId="1" xfId="0" applyNumberFormat="1" applyFont="1" applyBorder="1" applyAlignment="1">
      <alignment horizontal="right" vertical="top"/>
    </xf>
    <xf numFmtId="0" fontId="1194" fillId="0" borderId="1" xfId="0" applyFont="1" applyBorder="1" applyAlignment="1">
      <alignment horizontal="center" vertical="top"/>
    </xf>
    <xf numFmtId="0" fontId="1195" fillId="0" borderId="1" xfId="0" applyFont="1" applyBorder="1" applyAlignment="1">
      <alignment horizontal="center" vertical="top"/>
    </xf>
    <xf numFmtId="0" fontId="1196" fillId="0" borderId="1" xfId="0" applyFont="1" applyBorder="1" applyAlignment="1">
      <alignment horizontal="left" vertical="top" wrapText="1"/>
    </xf>
    <xf numFmtId="0" fontId="1197" fillId="0" borderId="1" xfId="0" applyFont="1" applyBorder="1" applyAlignment="1">
      <alignment horizontal="center" vertical="top"/>
    </xf>
    <xf numFmtId="0" fontId="1198" fillId="0" borderId="1" xfId="0" applyFont="1" applyBorder="1" applyAlignment="1">
      <alignment horizontal="right" vertical="top"/>
    </xf>
    <xf numFmtId="0" fontId="1199" fillId="0" borderId="1" xfId="0" applyFont="1" applyBorder="1" applyAlignment="1">
      <alignment horizontal="right" vertical="top"/>
    </xf>
    <xf numFmtId="4" fontId="1202" fillId="2" borderId="1" xfId="0" applyNumberFormat="1" applyFont="1" applyFill="1" applyBorder="1" applyAlignment="1" applyProtection="1">
      <alignment horizontal="right" vertical="top"/>
      <protection locked="0"/>
    </xf>
    <xf numFmtId="0" fontId="1203" fillId="0" borderId="1" xfId="0" applyFont="1" applyBorder="1" applyAlignment="1">
      <alignment horizontal="left" vertical="top"/>
    </xf>
    <xf numFmtId="0" fontId="1204" fillId="0" borderId="1" xfId="0" applyFont="1" applyBorder="1" applyAlignment="1">
      <alignment horizontal="left" vertical="top"/>
    </xf>
    <xf numFmtId="0" fontId="1205" fillId="0" borderId="1" xfId="0" applyFont="1" applyBorder="1" applyAlignment="1">
      <alignment horizontal="left" vertical="top"/>
    </xf>
    <xf numFmtId="0" fontId="1206" fillId="0" borderId="1" xfId="0" applyFont="1" applyBorder="1" applyAlignment="1">
      <alignment horizontal="left" vertical="top"/>
    </xf>
    <xf numFmtId="0" fontId="1207" fillId="0" borderId="1" xfId="0" applyFont="1" applyBorder="1" applyAlignment="1">
      <alignment horizontal="left" vertical="top"/>
    </xf>
    <xf numFmtId="4" fontId="1208" fillId="0" borderId="1" xfId="0" applyNumberFormat="1" applyFont="1" applyBorder="1" applyAlignment="1">
      <alignment horizontal="right" vertical="top"/>
    </xf>
    <xf numFmtId="0" fontId="1209" fillId="0" borderId="1" xfId="0" applyFont="1" applyBorder="1" applyAlignment="1">
      <alignment horizontal="center" vertical="top"/>
    </xf>
    <xf numFmtId="0" fontId="1210" fillId="0" borderId="1" xfId="0" applyFont="1" applyBorder="1" applyAlignment="1">
      <alignment horizontal="center" vertical="top"/>
    </xf>
    <xf numFmtId="0" fontId="1212" fillId="0" borderId="1" xfId="0" applyFont="1" applyBorder="1" applyAlignment="1">
      <alignment horizontal="center" vertical="top"/>
    </xf>
    <xf numFmtId="0" fontId="1213" fillId="0" borderId="1" xfId="0" applyFont="1" applyBorder="1" applyAlignment="1">
      <alignment horizontal="center" vertical="top"/>
    </xf>
    <xf numFmtId="0" fontId="1214" fillId="0" borderId="1" xfId="0" applyFont="1" applyBorder="1" applyAlignment="1">
      <alignment horizontal="left" vertical="top" wrapText="1"/>
    </xf>
    <xf numFmtId="0" fontId="1215" fillId="0" borderId="1" xfId="0" applyFont="1" applyBorder="1" applyAlignment="1">
      <alignment horizontal="center" vertical="top"/>
    </xf>
    <xf numFmtId="0" fontId="1216" fillId="0" borderId="1" xfId="0" applyFont="1" applyBorder="1" applyAlignment="1">
      <alignment horizontal="right" vertical="top"/>
    </xf>
    <xf numFmtId="0" fontId="1217" fillId="0" borderId="1" xfId="0" applyFont="1" applyBorder="1" applyAlignment="1">
      <alignment horizontal="right" vertical="top"/>
    </xf>
    <xf numFmtId="4" fontId="1220" fillId="2" borderId="1" xfId="0" applyNumberFormat="1" applyFont="1" applyFill="1" applyBorder="1" applyAlignment="1" applyProtection="1">
      <alignment horizontal="right" vertical="top"/>
      <protection locked="0"/>
    </xf>
    <xf numFmtId="0" fontId="1221" fillId="0" borderId="1" xfId="0" applyFont="1" applyBorder="1" applyAlignment="1">
      <alignment horizontal="left" vertical="top"/>
    </xf>
    <xf numFmtId="0" fontId="1222" fillId="0" borderId="1" xfId="0" applyFont="1" applyBorder="1" applyAlignment="1">
      <alignment horizontal="left" vertical="top"/>
    </xf>
    <xf numFmtId="0" fontId="1223" fillId="0" borderId="1" xfId="0" applyFont="1" applyBorder="1" applyAlignment="1">
      <alignment horizontal="left" vertical="top"/>
    </xf>
    <xf numFmtId="0" fontId="1224" fillId="0" borderId="1" xfId="0" applyFont="1" applyBorder="1" applyAlignment="1">
      <alignment horizontal="left" vertical="top"/>
    </xf>
    <xf numFmtId="0" fontId="1225" fillId="0" borderId="1" xfId="0" applyFont="1" applyBorder="1" applyAlignment="1">
      <alignment horizontal="left" vertical="top"/>
    </xf>
    <xf numFmtId="4" fontId="1226" fillId="0" borderId="1" xfId="0" applyNumberFormat="1" applyFont="1" applyBorder="1" applyAlignment="1">
      <alignment horizontal="right" vertical="top"/>
    </xf>
    <xf numFmtId="0" fontId="1227" fillId="0" borderId="1" xfId="0" applyFont="1" applyBorder="1" applyAlignment="1">
      <alignment horizontal="center" vertical="top"/>
    </xf>
    <xf numFmtId="0" fontId="1228" fillId="0" borderId="1" xfId="0" applyFont="1" applyBorder="1" applyAlignment="1">
      <alignment horizontal="center" vertical="top"/>
    </xf>
    <xf numFmtId="0" fontId="1229" fillId="0" borderId="1" xfId="0" applyFont="1" applyBorder="1" applyAlignment="1">
      <alignment horizontal="left" vertical="top" wrapText="1"/>
    </xf>
    <xf numFmtId="0" fontId="1230" fillId="0" borderId="1" xfId="0" applyFont="1" applyBorder="1" applyAlignment="1">
      <alignment horizontal="center" vertical="top"/>
    </xf>
    <xf numFmtId="0" fontId="1231" fillId="0" borderId="1" xfId="0" applyFont="1" applyBorder="1" applyAlignment="1">
      <alignment horizontal="right" vertical="top"/>
    </xf>
    <xf numFmtId="0" fontId="1232" fillId="0" borderId="1" xfId="0" applyFont="1" applyBorder="1" applyAlignment="1">
      <alignment horizontal="right" vertical="top"/>
    </xf>
    <xf numFmtId="4" fontId="1235" fillId="2" borderId="1" xfId="0" applyNumberFormat="1" applyFont="1" applyFill="1" applyBorder="1" applyAlignment="1" applyProtection="1">
      <alignment horizontal="right" vertical="top"/>
      <protection locked="0"/>
    </xf>
    <xf numFmtId="0" fontId="1236" fillId="0" borderId="1" xfId="0" applyFont="1" applyBorder="1" applyAlignment="1">
      <alignment horizontal="left" vertical="top"/>
    </xf>
    <xf numFmtId="0" fontId="1237" fillId="0" borderId="1" xfId="0" applyFont="1" applyBorder="1" applyAlignment="1">
      <alignment horizontal="left" vertical="top"/>
    </xf>
    <xf numFmtId="0" fontId="1238" fillId="0" borderId="1" xfId="0" applyFont="1" applyBorder="1" applyAlignment="1">
      <alignment horizontal="left" vertical="top"/>
    </xf>
    <xf numFmtId="0" fontId="1239" fillId="0" borderId="1" xfId="0" applyFont="1" applyBorder="1" applyAlignment="1">
      <alignment horizontal="left" vertical="top"/>
    </xf>
    <xf numFmtId="0" fontId="1240" fillId="0" borderId="1" xfId="0" applyFont="1" applyBorder="1" applyAlignment="1">
      <alignment horizontal="left" vertical="top"/>
    </xf>
    <xf numFmtId="4" fontId="1241" fillId="0" borderId="1" xfId="0" applyNumberFormat="1" applyFont="1" applyBorder="1" applyAlignment="1">
      <alignment horizontal="right" vertical="top"/>
    </xf>
    <xf numFmtId="0" fontId="1242" fillId="0" borderId="1" xfId="0" applyFont="1" applyBorder="1" applyAlignment="1">
      <alignment horizontal="center" vertical="top"/>
    </xf>
    <xf numFmtId="0" fontId="1243" fillId="0" borderId="1" xfId="0" applyFont="1" applyBorder="1" applyAlignment="1">
      <alignment horizontal="center" vertical="top"/>
    </xf>
    <xf numFmtId="0" fontId="1244" fillId="0" borderId="1" xfId="0" applyFont="1" applyBorder="1" applyAlignment="1">
      <alignment horizontal="left" vertical="top" wrapText="1"/>
    </xf>
    <xf numFmtId="0" fontId="1245" fillId="0" borderId="1" xfId="0" applyFont="1" applyBorder="1" applyAlignment="1">
      <alignment horizontal="center" vertical="top"/>
    </xf>
    <xf numFmtId="0" fontId="1246" fillId="0" borderId="1" xfId="0" applyFont="1" applyBorder="1" applyAlignment="1">
      <alignment horizontal="right" vertical="top"/>
    </xf>
    <xf numFmtId="0" fontId="1247" fillId="0" borderId="1" xfId="0" applyFont="1" applyBorder="1" applyAlignment="1">
      <alignment horizontal="right" vertical="top"/>
    </xf>
    <xf numFmtId="4" fontId="1250" fillId="2" borderId="1" xfId="0" applyNumberFormat="1" applyFont="1" applyFill="1" applyBorder="1" applyAlignment="1" applyProtection="1">
      <alignment horizontal="right" vertical="top"/>
      <protection locked="0"/>
    </xf>
    <xf numFmtId="0" fontId="1251" fillId="0" borderId="1" xfId="0" applyFont="1" applyBorder="1" applyAlignment="1">
      <alignment horizontal="left" vertical="top"/>
    </xf>
    <xf numFmtId="0" fontId="1252" fillId="0" borderId="1" xfId="0" applyFont="1" applyBorder="1" applyAlignment="1">
      <alignment horizontal="left" vertical="top"/>
    </xf>
    <xf numFmtId="0" fontId="1253" fillId="0" borderId="1" xfId="0" applyFont="1" applyBorder="1" applyAlignment="1">
      <alignment horizontal="left" vertical="top"/>
    </xf>
    <xf numFmtId="0" fontId="1254" fillId="0" borderId="1" xfId="0" applyFont="1" applyBorder="1" applyAlignment="1">
      <alignment horizontal="left" vertical="top"/>
    </xf>
    <xf numFmtId="0" fontId="1255" fillId="0" borderId="1" xfId="0" applyFont="1" applyBorder="1" applyAlignment="1">
      <alignment horizontal="left" vertical="top"/>
    </xf>
    <xf numFmtId="4" fontId="1256" fillId="0" borderId="1" xfId="0" applyNumberFormat="1" applyFont="1" applyBorder="1" applyAlignment="1">
      <alignment horizontal="right" vertical="top"/>
    </xf>
    <xf numFmtId="0" fontId="1257" fillId="0" borderId="1" xfId="0" applyFont="1" applyBorder="1" applyAlignment="1">
      <alignment horizontal="center" vertical="top"/>
    </xf>
    <xf numFmtId="0" fontId="1258" fillId="0" borderId="1" xfId="0" applyFont="1" applyBorder="1" applyAlignment="1">
      <alignment horizontal="center" vertical="top"/>
    </xf>
    <xf numFmtId="0" fontId="1259" fillId="0" borderId="1" xfId="0" applyFont="1" applyBorder="1" applyAlignment="1">
      <alignment horizontal="left" vertical="top" wrapText="1"/>
    </xf>
    <xf numFmtId="0" fontId="1260" fillId="0" borderId="1" xfId="0" applyFont="1" applyBorder="1" applyAlignment="1">
      <alignment horizontal="center" vertical="top"/>
    </xf>
    <xf numFmtId="0" fontId="1261" fillId="0" borderId="1" xfId="0" applyFont="1" applyBorder="1" applyAlignment="1">
      <alignment horizontal="right" vertical="top"/>
    </xf>
    <xf numFmtId="0" fontId="1262" fillId="0" borderId="1" xfId="0" applyFont="1" applyBorder="1" applyAlignment="1">
      <alignment horizontal="right" vertical="top"/>
    </xf>
    <xf numFmtId="4" fontId="1265" fillId="2" borderId="1" xfId="0" applyNumberFormat="1" applyFont="1" applyFill="1" applyBorder="1" applyAlignment="1" applyProtection="1">
      <alignment horizontal="right" vertical="top"/>
      <protection locked="0"/>
    </xf>
    <xf numFmtId="0" fontId="1266" fillId="0" borderId="1" xfId="0" applyFont="1" applyBorder="1" applyAlignment="1">
      <alignment horizontal="left" vertical="top"/>
    </xf>
    <xf numFmtId="0" fontId="1267" fillId="0" borderId="1" xfId="0" applyFont="1" applyBorder="1" applyAlignment="1">
      <alignment horizontal="left" vertical="top"/>
    </xf>
    <xf numFmtId="0" fontId="1268" fillId="0" borderId="1" xfId="0" applyFont="1" applyBorder="1" applyAlignment="1">
      <alignment horizontal="left" vertical="top"/>
    </xf>
    <xf numFmtId="0" fontId="1269" fillId="0" borderId="1" xfId="0" applyFont="1" applyBorder="1" applyAlignment="1">
      <alignment horizontal="left" vertical="top"/>
    </xf>
    <xf numFmtId="0" fontId="1270" fillId="0" borderId="1" xfId="0" applyFont="1" applyBorder="1" applyAlignment="1">
      <alignment horizontal="left" vertical="top"/>
    </xf>
    <xf numFmtId="4" fontId="1271" fillId="0" borderId="1" xfId="0" applyNumberFormat="1" applyFont="1" applyBorder="1" applyAlignment="1">
      <alignment horizontal="right" vertical="top"/>
    </xf>
    <xf numFmtId="0" fontId="1272" fillId="0" borderId="1" xfId="0" applyFont="1" applyBorder="1" applyAlignment="1">
      <alignment horizontal="center" vertical="top"/>
    </xf>
    <xf numFmtId="0" fontId="1273" fillId="0" borderId="1" xfId="0" applyFont="1" applyBorder="1" applyAlignment="1">
      <alignment horizontal="center" vertical="top"/>
    </xf>
    <xf numFmtId="0" fontId="1274" fillId="0" borderId="1" xfId="0" applyFont="1" applyBorder="1" applyAlignment="1">
      <alignment horizontal="left" vertical="top" wrapText="1"/>
    </xf>
    <xf numFmtId="0" fontId="1275" fillId="0" borderId="1" xfId="0" applyFont="1" applyBorder="1" applyAlignment="1">
      <alignment horizontal="center" vertical="top"/>
    </xf>
    <xf numFmtId="0" fontId="1276" fillId="0" borderId="1" xfId="0" applyFont="1" applyBorder="1" applyAlignment="1">
      <alignment horizontal="right" vertical="top"/>
    </xf>
    <xf numFmtId="0" fontId="1277" fillId="0" borderId="1" xfId="0" applyFont="1" applyBorder="1" applyAlignment="1">
      <alignment horizontal="right" vertical="top"/>
    </xf>
    <xf numFmtId="4" fontId="1280" fillId="2" borderId="1" xfId="0" applyNumberFormat="1" applyFont="1" applyFill="1" applyBorder="1" applyAlignment="1" applyProtection="1">
      <alignment horizontal="right" vertical="top"/>
      <protection locked="0"/>
    </xf>
    <xf numFmtId="0" fontId="1281" fillId="0" borderId="1" xfId="0" applyFont="1" applyBorder="1" applyAlignment="1">
      <alignment horizontal="left" vertical="top"/>
    </xf>
    <xf numFmtId="0" fontId="1282" fillId="0" borderId="1" xfId="0" applyFont="1" applyBorder="1" applyAlignment="1">
      <alignment horizontal="left" vertical="top"/>
    </xf>
    <xf numFmtId="0" fontId="1283" fillId="0" borderId="1" xfId="0" applyFont="1" applyBorder="1" applyAlignment="1">
      <alignment horizontal="left" vertical="top"/>
    </xf>
    <xf numFmtId="0" fontId="1284" fillId="0" borderId="1" xfId="0" applyFont="1" applyBorder="1" applyAlignment="1">
      <alignment horizontal="left" vertical="top"/>
    </xf>
    <xf numFmtId="0" fontId="1285" fillId="0" borderId="1" xfId="0" applyFont="1" applyBorder="1" applyAlignment="1">
      <alignment horizontal="left" vertical="top"/>
    </xf>
    <xf numFmtId="4" fontId="1286" fillId="0" borderId="1" xfId="0" applyNumberFormat="1" applyFont="1" applyBorder="1" applyAlignment="1">
      <alignment horizontal="right" vertical="top"/>
    </xf>
    <xf numFmtId="0" fontId="1287" fillId="0" borderId="1" xfId="0" applyFont="1" applyBorder="1" applyAlignment="1">
      <alignment horizontal="center" vertical="top"/>
    </xf>
    <xf numFmtId="0" fontId="1288" fillId="0" borderId="1" xfId="0" applyFont="1" applyBorder="1" applyAlignment="1">
      <alignment horizontal="center" vertical="top"/>
    </xf>
    <xf numFmtId="0" fontId="1289" fillId="0" borderId="1" xfId="0" applyFont="1" applyBorder="1" applyAlignment="1">
      <alignment horizontal="left" vertical="top" wrapText="1"/>
    </xf>
    <xf numFmtId="0" fontId="1290" fillId="0" borderId="1" xfId="0" applyFont="1" applyBorder="1" applyAlignment="1">
      <alignment horizontal="center" vertical="top"/>
    </xf>
    <xf numFmtId="0" fontId="1291" fillId="0" borderId="1" xfId="0" applyFont="1" applyBorder="1" applyAlignment="1">
      <alignment horizontal="right" vertical="top"/>
    </xf>
    <xf numFmtId="0" fontId="1292" fillId="0" borderId="1" xfId="0" applyFont="1" applyBorder="1" applyAlignment="1">
      <alignment horizontal="right" vertical="top"/>
    </xf>
    <xf numFmtId="4" fontId="1295" fillId="2" borderId="1" xfId="0" applyNumberFormat="1" applyFont="1" applyFill="1" applyBorder="1" applyAlignment="1" applyProtection="1">
      <alignment horizontal="right" vertical="top"/>
      <protection locked="0"/>
    </xf>
    <xf numFmtId="0" fontId="1296" fillId="0" borderId="1" xfId="0" applyFont="1" applyBorder="1" applyAlignment="1">
      <alignment horizontal="left" vertical="top"/>
    </xf>
    <xf numFmtId="0" fontId="1297" fillId="0" borderId="1" xfId="0" applyFont="1" applyBorder="1" applyAlignment="1">
      <alignment horizontal="left" vertical="top"/>
    </xf>
    <xf numFmtId="0" fontId="1298" fillId="0" borderId="1" xfId="0" applyFont="1" applyBorder="1" applyAlignment="1">
      <alignment horizontal="left" vertical="top"/>
    </xf>
    <xf numFmtId="0" fontId="1299" fillId="0" borderId="1" xfId="0" applyFont="1" applyBorder="1" applyAlignment="1">
      <alignment horizontal="left" vertical="top"/>
    </xf>
    <xf numFmtId="0" fontId="1300" fillId="0" borderId="1" xfId="0" applyFont="1" applyBorder="1" applyAlignment="1">
      <alignment horizontal="left" vertical="top"/>
    </xf>
    <xf numFmtId="4" fontId="1301" fillId="0" borderId="1" xfId="0" applyNumberFormat="1" applyFont="1" applyBorder="1" applyAlignment="1">
      <alignment horizontal="right" vertical="top"/>
    </xf>
    <xf numFmtId="0" fontId="1302" fillId="0" borderId="1" xfId="0" applyFont="1" applyBorder="1" applyAlignment="1">
      <alignment horizontal="center" vertical="top"/>
    </xf>
    <xf numFmtId="0" fontId="1303" fillId="0" borderId="1" xfId="0" applyFont="1" applyBorder="1" applyAlignment="1">
      <alignment horizontal="center" vertical="top"/>
    </xf>
    <xf numFmtId="0" fontId="1304" fillId="0" borderId="1" xfId="0" applyFont="1" applyBorder="1" applyAlignment="1">
      <alignment horizontal="left" vertical="top" wrapText="1"/>
    </xf>
    <xf numFmtId="0" fontId="1305" fillId="0" borderId="1" xfId="0" applyFont="1" applyBorder="1" applyAlignment="1">
      <alignment horizontal="center" vertical="top"/>
    </xf>
    <xf numFmtId="0" fontId="1306" fillId="0" borderId="1" xfId="0" applyFont="1" applyBorder="1" applyAlignment="1">
      <alignment horizontal="right" vertical="top"/>
    </xf>
    <xf numFmtId="0" fontId="1307" fillId="0" borderId="1" xfId="0" applyFont="1" applyBorder="1" applyAlignment="1">
      <alignment horizontal="right" vertical="top"/>
    </xf>
    <xf numFmtId="4" fontId="1310" fillId="2" borderId="1" xfId="0" applyNumberFormat="1" applyFont="1" applyFill="1" applyBorder="1" applyAlignment="1" applyProtection="1">
      <alignment horizontal="right" vertical="top"/>
      <protection locked="0"/>
    </xf>
    <xf numFmtId="0" fontId="1311" fillId="0" borderId="1" xfId="0" applyFont="1" applyBorder="1" applyAlignment="1">
      <alignment horizontal="left" vertical="top"/>
    </xf>
    <xf numFmtId="0" fontId="1312" fillId="0" borderId="1" xfId="0" applyFont="1" applyBorder="1" applyAlignment="1">
      <alignment horizontal="left" vertical="top"/>
    </xf>
    <xf numFmtId="0" fontId="1313" fillId="0" borderId="1" xfId="0" applyFont="1" applyBorder="1" applyAlignment="1">
      <alignment horizontal="left" vertical="top"/>
    </xf>
    <xf numFmtId="0" fontId="1314" fillId="0" borderId="1" xfId="0" applyFont="1" applyBorder="1" applyAlignment="1">
      <alignment horizontal="left" vertical="top"/>
    </xf>
    <xf numFmtId="0" fontId="1315" fillId="0" borderId="1" xfId="0" applyFont="1" applyBorder="1" applyAlignment="1">
      <alignment horizontal="left" vertical="top"/>
    </xf>
    <xf numFmtId="4" fontId="1316" fillId="0" borderId="1" xfId="0" applyNumberFormat="1" applyFont="1" applyBorder="1" applyAlignment="1">
      <alignment horizontal="right" vertical="top"/>
    </xf>
    <xf numFmtId="0" fontId="1317" fillId="0" borderId="1" xfId="0" applyFont="1" applyBorder="1" applyAlignment="1">
      <alignment horizontal="center" vertical="top"/>
    </xf>
    <xf numFmtId="0" fontId="1318" fillId="0" borderId="1" xfId="0" applyFont="1" applyBorder="1" applyAlignment="1">
      <alignment horizontal="center" vertical="top"/>
    </xf>
    <xf numFmtId="0" fontId="1319" fillId="0" borderId="1" xfId="0" applyFont="1" applyBorder="1" applyAlignment="1">
      <alignment horizontal="left" vertical="top" wrapText="1"/>
    </xf>
    <xf numFmtId="0" fontId="1320" fillId="0" borderId="1" xfId="0" applyFont="1" applyBorder="1" applyAlignment="1">
      <alignment horizontal="center" vertical="top"/>
    </xf>
    <xf numFmtId="0" fontId="1321" fillId="0" borderId="1" xfId="0" applyFont="1" applyBorder="1" applyAlignment="1">
      <alignment horizontal="right" vertical="top"/>
    </xf>
    <xf numFmtId="0" fontId="1322" fillId="0" borderId="1" xfId="0" applyFont="1" applyBorder="1" applyAlignment="1">
      <alignment horizontal="right" vertical="top"/>
    </xf>
    <xf numFmtId="4" fontId="1325" fillId="2" borderId="1" xfId="0" applyNumberFormat="1" applyFont="1" applyFill="1" applyBorder="1" applyAlignment="1" applyProtection="1">
      <alignment horizontal="right" vertical="top"/>
      <protection locked="0"/>
    </xf>
    <xf numFmtId="0" fontId="1326" fillId="0" borderId="1" xfId="0" applyFont="1" applyBorder="1" applyAlignment="1">
      <alignment horizontal="left" vertical="top"/>
    </xf>
    <xf numFmtId="0" fontId="1327" fillId="0" borderId="1" xfId="0" applyFont="1" applyBorder="1" applyAlignment="1">
      <alignment horizontal="left" vertical="top"/>
    </xf>
    <xf numFmtId="0" fontId="1328" fillId="0" borderId="1" xfId="0" applyFont="1" applyBorder="1" applyAlignment="1">
      <alignment horizontal="left" vertical="top"/>
    </xf>
    <xf numFmtId="0" fontId="1329" fillId="0" borderId="1" xfId="0" applyFont="1" applyBorder="1" applyAlignment="1">
      <alignment horizontal="left" vertical="top"/>
    </xf>
    <xf numFmtId="0" fontId="1330" fillId="0" borderId="1" xfId="0" applyFont="1" applyBorder="1" applyAlignment="1">
      <alignment horizontal="left" vertical="top"/>
    </xf>
    <xf numFmtId="4" fontId="1331" fillId="0" borderId="1" xfId="0" applyNumberFormat="1" applyFont="1" applyBorder="1" applyAlignment="1">
      <alignment horizontal="right" vertical="top"/>
    </xf>
    <xf numFmtId="0" fontId="1332" fillId="0" borderId="1" xfId="0" applyFont="1" applyBorder="1" applyAlignment="1">
      <alignment horizontal="center" vertical="top"/>
    </xf>
    <xf numFmtId="0" fontId="1333" fillId="0" borderId="1" xfId="0" applyFont="1" applyBorder="1" applyAlignment="1">
      <alignment horizontal="center" vertical="top"/>
    </xf>
    <xf numFmtId="0" fontId="1334" fillId="0" borderId="1" xfId="0" applyFont="1" applyBorder="1" applyAlignment="1">
      <alignment horizontal="left" vertical="top" wrapText="1"/>
    </xf>
    <xf numFmtId="0" fontId="1335" fillId="0" borderId="1" xfId="0" applyFont="1" applyBorder="1" applyAlignment="1">
      <alignment horizontal="center" vertical="top"/>
    </xf>
    <xf numFmtId="0" fontId="1336" fillId="0" borderId="1" xfId="0" applyFont="1" applyBorder="1" applyAlignment="1">
      <alignment horizontal="right" vertical="top"/>
    </xf>
    <xf numFmtId="0" fontId="1337" fillId="0" borderId="1" xfId="0" applyFont="1" applyBorder="1" applyAlignment="1">
      <alignment horizontal="right" vertical="top"/>
    </xf>
    <xf numFmtId="4" fontId="1340" fillId="2" borderId="1" xfId="0" applyNumberFormat="1" applyFont="1" applyFill="1" applyBorder="1" applyAlignment="1" applyProtection="1">
      <alignment horizontal="right" vertical="top"/>
      <protection locked="0"/>
    </xf>
    <xf numFmtId="0" fontId="1341" fillId="0" borderId="1" xfId="0" applyFont="1" applyBorder="1" applyAlignment="1">
      <alignment horizontal="left" vertical="top"/>
    </xf>
    <xf numFmtId="0" fontId="1342" fillId="0" borderId="1" xfId="0" applyFont="1" applyBorder="1" applyAlignment="1">
      <alignment horizontal="left" vertical="top"/>
    </xf>
    <xf numFmtId="0" fontId="1343" fillId="0" borderId="1" xfId="0" applyFont="1" applyBorder="1" applyAlignment="1">
      <alignment horizontal="left" vertical="top"/>
    </xf>
    <xf numFmtId="0" fontId="1344" fillId="0" borderId="1" xfId="0" applyFont="1" applyBorder="1" applyAlignment="1">
      <alignment horizontal="left" vertical="top"/>
    </xf>
    <xf numFmtId="0" fontId="1345" fillId="0" borderId="1" xfId="0" applyFont="1" applyBorder="1" applyAlignment="1">
      <alignment horizontal="left" vertical="top"/>
    </xf>
    <xf numFmtId="4" fontId="1346" fillId="0" borderId="1" xfId="0" applyNumberFormat="1" applyFont="1" applyBorder="1" applyAlignment="1">
      <alignment horizontal="right" vertical="top"/>
    </xf>
    <xf numFmtId="0" fontId="1347" fillId="0" borderId="1" xfId="0" applyFont="1" applyBorder="1" applyAlignment="1">
      <alignment horizontal="center" vertical="top"/>
    </xf>
    <xf numFmtId="0" fontId="1348" fillId="0" borderId="1" xfId="0" applyFont="1" applyBorder="1" applyAlignment="1">
      <alignment horizontal="center" vertical="top"/>
    </xf>
    <xf numFmtId="0" fontId="1349" fillId="0" borderId="1" xfId="0" applyFont="1" applyBorder="1" applyAlignment="1">
      <alignment horizontal="left" vertical="top" wrapText="1"/>
    </xf>
    <xf numFmtId="0" fontId="1350" fillId="0" borderId="1" xfId="0" applyFont="1" applyBorder="1" applyAlignment="1">
      <alignment horizontal="center" vertical="top"/>
    </xf>
    <xf numFmtId="0" fontId="1351" fillId="0" borderId="1" xfId="0" applyFont="1" applyBorder="1" applyAlignment="1">
      <alignment horizontal="right" vertical="top"/>
    </xf>
    <xf numFmtId="0" fontId="1352" fillId="0" borderId="1" xfId="0" applyFont="1" applyBorder="1" applyAlignment="1">
      <alignment horizontal="right" vertical="top"/>
    </xf>
    <xf numFmtId="4" fontId="1355" fillId="2" borderId="1" xfId="0" applyNumberFormat="1" applyFont="1" applyFill="1" applyBorder="1" applyAlignment="1" applyProtection="1">
      <alignment horizontal="right" vertical="top"/>
      <protection locked="0"/>
    </xf>
    <xf numFmtId="0" fontId="1356" fillId="0" borderId="1" xfId="0" applyFont="1" applyBorder="1" applyAlignment="1">
      <alignment horizontal="left" vertical="top"/>
    </xf>
    <xf numFmtId="0" fontId="1357" fillId="0" borderId="1" xfId="0" applyFont="1" applyBorder="1" applyAlignment="1">
      <alignment horizontal="left" vertical="top"/>
    </xf>
    <xf numFmtId="0" fontId="1358" fillId="0" borderId="1" xfId="0" applyFont="1" applyBorder="1" applyAlignment="1">
      <alignment horizontal="left" vertical="top"/>
    </xf>
    <xf numFmtId="0" fontId="1359" fillId="0" borderId="1" xfId="0" applyFont="1" applyBorder="1" applyAlignment="1">
      <alignment horizontal="left" vertical="top"/>
    </xf>
    <xf numFmtId="0" fontId="1360" fillId="0" borderId="1" xfId="0" applyFont="1" applyBorder="1" applyAlignment="1">
      <alignment horizontal="left" vertical="top"/>
    </xf>
    <xf numFmtId="4" fontId="1361" fillId="0" borderId="1" xfId="0" applyNumberFormat="1" applyFont="1" applyBorder="1" applyAlignment="1">
      <alignment horizontal="right" vertical="top"/>
    </xf>
    <xf numFmtId="0" fontId="1362" fillId="0" borderId="1" xfId="0" applyFont="1" applyBorder="1" applyAlignment="1">
      <alignment horizontal="center" vertical="top"/>
    </xf>
    <xf numFmtId="0" fontId="1363" fillId="0" borderId="1" xfId="0" applyFont="1" applyBorder="1" applyAlignment="1">
      <alignment horizontal="center" vertical="top"/>
    </xf>
    <xf numFmtId="0" fontId="1364" fillId="0" borderId="1" xfId="0" applyFont="1" applyBorder="1" applyAlignment="1">
      <alignment horizontal="left" vertical="top" wrapText="1"/>
    </xf>
    <xf numFmtId="0" fontId="1365" fillId="0" borderId="1" xfId="0" applyFont="1" applyBorder="1" applyAlignment="1">
      <alignment horizontal="center" vertical="top"/>
    </xf>
    <xf numFmtId="0" fontId="1366" fillId="0" borderId="1" xfId="0" applyFont="1" applyBorder="1" applyAlignment="1">
      <alignment horizontal="right" vertical="top"/>
    </xf>
    <xf numFmtId="0" fontId="1367" fillId="0" borderId="1" xfId="0" applyFont="1" applyBorder="1" applyAlignment="1">
      <alignment horizontal="right" vertical="top"/>
    </xf>
    <xf numFmtId="4" fontId="1370" fillId="2" borderId="1" xfId="0" applyNumberFormat="1" applyFont="1" applyFill="1" applyBorder="1" applyAlignment="1" applyProtection="1">
      <alignment horizontal="right" vertical="top"/>
      <protection locked="0"/>
    </xf>
    <xf numFmtId="0" fontId="1371" fillId="0" borderId="1" xfId="0" applyFont="1" applyBorder="1" applyAlignment="1">
      <alignment horizontal="left" vertical="top"/>
    </xf>
    <xf numFmtId="0" fontId="1372" fillId="0" borderId="1" xfId="0" applyFont="1" applyBorder="1" applyAlignment="1">
      <alignment horizontal="left" vertical="top"/>
    </xf>
    <xf numFmtId="0" fontId="1373" fillId="0" borderId="1" xfId="0" applyFont="1" applyBorder="1" applyAlignment="1">
      <alignment horizontal="left" vertical="top"/>
    </xf>
    <xf numFmtId="0" fontId="1374" fillId="0" borderId="1" xfId="0" applyFont="1" applyBorder="1" applyAlignment="1">
      <alignment horizontal="left" vertical="top"/>
    </xf>
    <xf numFmtId="0" fontId="1375" fillId="0" borderId="1" xfId="0" applyFont="1" applyBorder="1" applyAlignment="1">
      <alignment horizontal="left" vertical="top"/>
    </xf>
    <xf numFmtId="4" fontId="1376" fillId="0" borderId="1" xfId="0" applyNumberFormat="1" applyFont="1" applyBorder="1" applyAlignment="1">
      <alignment horizontal="right" vertical="top"/>
    </xf>
    <xf numFmtId="0" fontId="1377" fillId="0" borderId="1" xfId="0" applyFont="1" applyBorder="1" applyAlignment="1">
      <alignment horizontal="center" vertical="top"/>
    </xf>
    <xf numFmtId="0" fontId="1378" fillId="0" borderId="1" xfId="0" applyFont="1" applyBorder="1" applyAlignment="1">
      <alignment horizontal="center" vertical="top"/>
    </xf>
    <xf numFmtId="0" fontId="1380" fillId="0" borderId="1" xfId="0" applyFont="1" applyBorder="1" applyAlignment="1">
      <alignment horizontal="center" vertical="top"/>
    </xf>
    <xf numFmtId="0" fontId="1381" fillId="0" borderId="1" xfId="0" applyFont="1" applyBorder="1" applyAlignment="1">
      <alignment horizontal="center" vertical="top"/>
    </xf>
    <xf numFmtId="0" fontId="1382" fillId="0" borderId="1" xfId="0" applyFont="1" applyBorder="1" applyAlignment="1">
      <alignment horizontal="left" vertical="top" wrapText="1"/>
    </xf>
    <xf numFmtId="0" fontId="1383" fillId="0" borderId="1" xfId="0" applyFont="1" applyBorder="1" applyAlignment="1">
      <alignment horizontal="center" vertical="top"/>
    </xf>
    <xf numFmtId="0" fontId="1384" fillId="0" borderId="1" xfId="0" applyFont="1" applyBorder="1" applyAlignment="1">
      <alignment horizontal="right" vertical="top"/>
    </xf>
    <xf numFmtId="0" fontId="1385" fillId="0" borderId="1" xfId="0" applyFont="1" applyBorder="1" applyAlignment="1">
      <alignment horizontal="right" vertical="top"/>
    </xf>
    <xf numFmtId="4" fontId="1388" fillId="2" borderId="1" xfId="0" applyNumberFormat="1" applyFont="1" applyFill="1" applyBorder="1" applyAlignment="1" applyProtection="1">
      <alignment horizontal="right" vertical="top"/>
      <protection locked="0"/>
    </xf>
    <xf numFmtId="0" fontId="1389" fillId="0" borderId="1" xfId="0" applyFont="1" applyBorder="1" applyAlignment="1">
      <alignment horizontal="left" vertical="top"/>
    </xf>
    <xf numFmtId="0" fontId="1390" fillId="0" borderId="1" xfId="0" applyFont="1" applyBorder="1" applyAlignment="1">
      <alignment horizontal="left" vertical="top"/>
    </xf>
    <xf numFmtId="0" fontId="1391" fillId="0" borderId="1" xfId="0" applyFont="1" applyBorder="1" applyAlignment="1">
      <alignment horizontal="left" vertical="top"/>
    </xf>
    <xf numFmtId="0" fontId="1392" fillId="0" borderId="1" xfId="0" applyFont="1" applyBorder="1" applyAlignment="1">
      <alignment horizontal="left" vertical="top"/>
    </xf>
    <xf numFmtId="0" fontId="1393" fillId="0" borderId="1" xfId="0" applyFont="1" applyBorder="1" applyAlignment="1">
      <alignment horizontal="left" vertical="top"/>
    </xf>
    <xf numFmtId="4" fontId="1394" fillId="0" borderId="1" xfId="0" applyNumberFormat="1" applyFont="1" applyBorder="1" applyAlignment="1">
      <alignment horizontal="right" vertical="top"/>
    </xf>
    <xf numFmtId="0" fontId="1395" fillId="0" borderId="1" xfId="0" applyFont="1" applyBorder="1" applyAlignment="1">
      <alignment horizontal="center" vertical="top"/>
    </xf>
    <xf numFmtId="0" fontId="1396" fillId="0" borderId="1" xfId="0" applyFont="1" applyBorder="1" applyAlignment="1">
      <alignment horizontal="center" vertical="top"/>
    </xf>
    <xf numFmtId="0" fontId="1397" fillId="0" borderId="1" xfId="0" applyFont="1" applyBorder="1" applyAlignment="1">
      <alignment horizontal="left" vertical="top" wrapText="1"/>
    </xf>
    <xf numFmtId="0" fontId="1398" fillId="0" borderId="1" xfId="0" applyFont="1" applyBorder="1" applyAlignment="1">
      <alignment horizontal="center" vertical="top"/>
    </xf>
    <xf numFmtId="0" fontId="1399" fillId="0" borderId="1" xfId="0" applyFont="1" applyBorder="1" applyAlignment="1">
      <alignment horizontal="right" vertical="top"/>
    </xf>
    <xf numFmtId="0" fontId="1400" fillId="0" borderId="1" xfId="0" applyFont="1" applyBorder="1" applyAlignment="1">
      <alignment horizontal="right" vertical="top"/>
    </xf>
    <xf numFmtId="4" fontId="1403" fillId="2" borderId="1" xfId="0" applyNumberFormat="1" applyFont="1" applyFill="1" applyBorder="1" applyAlignment="1" applyProtection="1">
      <alignment horizontal="right" vertical="top"/>
      <protection locked="0"/>
    </xf>
    <xf numFmtId="0" fontId="1404" fillId="0" borderId="1" xfId="0" applyFont="1" applyBorder="1" applyAlignment="1">
      <alignment horizontal="left" vertical="top"/>
    </xf>
    <xf numFmtId="0" fontId="1405" fillId="0" borderId="1" xfId="0" applyFont="1" applyBorder="1" applyAlignment="1">
      <alignment horizontal="left" vertical="top"/>
    </xf>
    <xf numFmtId="0" fontId="1406" fillId="0" borderId="1" xfId="0" applyFont="1" applyBorder="1" applyAlignment="1">
      <alignment horizontal="left" vertical="top"/>
    </xf>
    <xf numFmtId="0" fontId="1407" fillId="0" borderId="1" xfId="0" applyFont="1" applyBorder="1" applyAlignment="1">
      <alignment horizontal="left" vertical="top"/>
    </xf>
    <xf numFmtId="0" fontId="1408" fillId="0" borderId="1" xfId="0" applyFont="1" applyBorder="1" applyAlignment="1">
      <alignment horizontal="left" vertical="top"/>
    </xf>
    <xf numFmtId="4" fontId="1409" fillId="0" borderId="1" xfId="0" applyNumberFormat="1" applyFont="1" applyBorder="1" applyAlignment="1">
      <alignment horizontal="right" vertical="top"/>
    </xf>
    <xf numFmtId="0" fontId="1410" fillId="0" borderId="1" xfId="0" applyFont="1" applyBorder="1" applyAlignment="1">
      <alignment horizontal="center" vertical="top"/>
    </xf>
    <xf numFmtId="0" fontId="1411" fillId="0" borderId="1" xfId="0" applyFont="1" applyBorder="1" applyAlignment="1">
      <alignment horizontal="center" vertical="top"/>
    </xf>
    <xf numFmtId="0" fontId="1412" fillId="0" borderId="1" xfId="0" applyFont="1" applyBorder="1" applyAlignment="1">
      <alignment horizontal="left" vertical="top" wrapText="1"/>
    </xf>
    <xf numFmtId="0" fontId="1413" fillId="0" borderId="1" xfId="0" applyFont="1" applyBorder="1" applyAlignment="1">
      <alignment horizontal="center" vertical="top"/>
    </xf>
    <xf numFmtId="0" fontId="1414" fillId="0" borderId="1" xfId="0" applyFont="1" applyBorder="1" applyAlignment="1">
      <alignment horizontal="right" vertical="top"/>
    </xf>
    <xf numFmtId="0" fontId="1415" fillId="0" borderId="1" xfId="0" applyFont="1" applyBorder="1" applyAlignment="1">
      <alignment horizontal="right" vertical="top"/>
    </xf>
    <xf numFmtId="4" fontId="1418" fillId="2" borderId="1" xfId="0" applyNumberFormat="1" applyFont="1" applyFill="1" applyBorder="1" applyAlignment="1" applyProtection="1">
      <alignment horizontal="right" vertical="top"/>
      <protection locked="0"/>
    </xf>
    <xf numFmtId="0" fontId="1419" fillId="0" borderId="1" xfId="0" applyFont="1" applyBorder="1" applyAlignment="1">
      <alignment horizontal="left" vertical="top"/>
    </xf>
    <xf numFmtId="0" fontId="1420" fillId="0" borderId="1" xfId="0" applyFont="1" applyBorder="1" applyAlignment="1">
      <alignment horizontal="left" vertical="top"/>
    </xf>
    <xf numFmtId="0" fontId="1421" fillId="0" borderId="1" xfId="0" applyFont="1" applyBorder="1" applyAlignment="1">
      <alignment horizontal="left" vertical="top"/>
    </xf>
    <xf numFmtId="0" fontId="1422" fillId="0" borderId="1" xfId="0" applyFont="1" applyBorder="1" applyAlignment="1">
      <alignment horizontal="left" vertical="top"/>
    </xf>
    <xf numFmtId="0" fontId="1423" fillId="0" borderId="1" xfId="0" applyFont="1" applyBorder="1" applyAlignment="1">
      <alignment horizontal="left" vertical="top"/>
    </xf>
    <xf numFmtId="4" fontId="1424" fillId="0" borderId="1" xfId="0" applyNumberFormat="1" applyFont="1" applyBorder="1" applyAlignment="1">
      <alignment horizontal="right" vertical="top"/>
    </xf>
    <xf numFmtId="0" fontId="1425" fillId="0" borderId="1" xfId="0" applyFont="1" applyBorder="1" applyAlignment="1">
      <alignment horizontal="center" vertical="top"/>
    </xf>
    <xf numFmtId="0" fontId="1426" fillId="0" borderId="1" xfId="0" applyFont="1" applyBorder="1" applyAlignment="1">
      <alignment horizontal="center" vertical="top"/>
    </xf>
    <xf numFmtId="0" fontId="1427" fillId="0" borderId="1" xfId="0" applyFont="1" applyBorder="1" applyAlignment="1">
      <alignment horizontal="left" vertical="top" wrapText="1"/>
    </xf>
    <xf numFmtId="0" fontId="1428" fillId="0" borderId="1" xfId="0" applyFont="1" applyBorder="1" applyAlignment="1">
      <alignment horizontal="center" vertical="top"/>
    </xf>
    <xf numFmtId="0" fontId="1429" fillId="0" borderId="1" xfId="0" applyFont="1" applyBorder="1" applyAlignment="1">
      <alignment horizontal="right" vertical="top"/>
    </xf>
    <xf numFmtId="0" fontId="1430" fillId="0" borderId="1" xfId="0" applyFont="1" applyBorder="1" applyAlignment="1">
      <alignment horizontal="right" vertical="top"/>
    </xf>
    <xf numFmtId="4" fontId="1433" fillId="2" borderId="1" xfId="0" applyNumberFormat="1" applyFont="1" applyFill="1" applyBorder="1" applyAlignment="1" applyProtection="1">
      <alignment horizontal="right" vertical="top"/>
      <protection locked="0"/>
    </xf>
    <xf numFmtId="0" fontId="1434" fillId="0" borderId="1" xfId="0" applyFont="1" applyBorder="1" applyAlignment="1">
      <alignment horizontal="left" vertical="top"/>
    </xf>
    <xf numFmtId="0" fontId="1435" fillId="0" borderId="1" xfId="0" applyFont="1" applyBorder="1" applyAlignment="1">
      <alignment horizontal="left" vertical="top"/>
    </xf>
    <xf numFmtId="0" fontId="1436" fillId="0" borderId="1" xfId="0" applyFont="1" applyBorder="1" applyAlignment="1">
      <alignment horizontal="left" vertical="top"/>
    </xf>
    <xf numFmtId="0" fontId="1437" fillId="0" borderId="1" xfId="0" applyFont="1" applyBorder="1" applyAlignment="1">
      <alignment horizontal="left" vertical="top"/>
    </xf>
    <xf numFmtId="0" fontId="1438" fillId="0" borderId="1" xfId="0" applyFont="1" applyBorder="1" applyAlignment="1">
      <alignment horizontal="left" vertical="top"/>
    </xf>
    <xf numFmtId="4" fontId="1439" fillId="0" borderId="1" xfId="0" applyNumberFormat="1" applyFont="1" applyBorder="1" applyAlignment="1">
      <alignment horizontal="right" vertical="top"/>
    </xf>
    <xf numFmtId="0" fontId="1440" fillId="0" borderId="1" xfId="0" applyFont="1" applyBorder="1" applyAlignment="1">
      <alignment horizontal="center" vertical="top"/>
    </xf>
    <xf numFmtId="0" fontId="1441" fillId="0" borderId="1" xfId="0" applyFont="1" applyBorder="1" applyAlignment="1">
      <alignment horizontal="center" vertical="top"/>
    </xf>
    <xf numFmtId="0" fontId="1442" fillId="0" borderId="1" xfId="0" applyFont="1" applyBorder="1" applyAlignment="1">
      <alignment horizontal="left" vertical="top" wrapText="1"/>
    </xf>
    <xf numFmtId="0" fontId="1443" fillId="0" borderId="1" xfId="0" applyFont="1" applyBorder="1" applyAlignment="1">
      <alignment horizontal="center" vertical="top"/>
    </xf>
    <xf numFmtId="0" fontId="1444" fillId="0" borderId="1" xfId="0" applyFont="1" applyBorder="1" applyAlignment="1">
      <alignment horizontal="right" vertical="top"/>
    </xf>
    <xf numFmtId="0" fontId="1445" fillId="0" borderId="1" xfId="0" applyFont="1" applyBorder="1" applyAlignment="1">
      <alignment horizontal="right" vertical="top"/>
    </xf>
    <xf numFmtId="4" fontId="1448" fillId="2" borderId="1" xfId="0" applyNumberFormat="1" applyFont="1" applyFill="1" applyBorder="1" applyAlignment="1" applyProtection="1">
      <alignment horizontal="right" vertical="top"/>
      <protection locked="0"/>
    </xf>
    <xf numFmtId="0" fontId="1449" fillId="0" borderId="1" xfId="0" applyFont="1" applyBorder="1" applyAlignment="1">
      <alignment horizontal="left" vertical="top"/>
    </xf>
    <xf numFmtId="0" fontId="1450" fillId="0" borderId="1" xfId="0" applyFont="1" applyBorder="1" applyAlignment="1">
      <alignment horizontal="left" vertical="top"/>
    </xf>
    <xf numFmtId="0" fontId="1451" fillId="0" borderId="1" xfId="0" applyFont="1" applyBorder="1" applyAlignment="1">
      <alignment horizontal="left" vertical="top"/>
    </xf>
    <xf numFmtId="0" fontId="1452" fillId="0" borderId="1" xfId="0" applyFont="1" applyBorder="1" applyAlignment="1">
      <alignment horizontal="left" vertical="top"/>
    </xf>
    <xf numFmtId="0" fontId="1453" fillId="0" borderId="1" xfId="0" applyFont="1" applyBorder="1" applyAlignment="1">
      <alignment horizontal="left" vertical="top"/>
    </xf>
    <xf numFmtId="4" fontId="1454" fillId="0" borderId="1" xfId="0" applyNumberFormat="1" applyFont="1" applyBorder="1" applyAlignment="1">
      <alignment horizontal="right" vertical="top"/>
    </xf>
    <xf numFmtId="0" fontId="1455" fillId="0" borderId="1" xfId="0" applyFont="1" applyBorder="1" applyAlignment="1">
      <alignment horizontal="center" vertical="top"/>
    </xf>
    <xf numFmtId="0" fontId="1456" fillId="0" borderId="1" xfId="0" applyFont="1" applyBorder="1" applyAlignment="1">
      <alignment horizontal="center" vertical="top"/>
    </xf>
    <xf numFmtId="0" fontId="1457" fillId="0" borderId="1" xfId="0" applyFont="1" applyBorder="1" applyAlignment="1">
      <alignment horizontal="left" vertical="top" wrapText="1"/>
    </xf>
    <xf numFmtId="0" fontId="1458" fillId="0" borderId="1" xfId="0" applyFont="1" applyBorder="1" applyAlignment="1">
      <alignment horizontal="center" vertical="top"/>
    </xf>
    <xf numFmtId="0" fontId="1459" fillId="0" borderId="1" xfId="0" applyFont="1" applyBorder="1" applyAlignment="1">
      <alignment horizontal="right" vertical="top"/>
    </xf>
    <xf numFmtId="0" fontId="1460" fillId="0" borderId="1" xfId="0" applyFont="1" applyBorder="1" applyAlignment="1">
      <alignment horizontal="right" vertical="top"/>
    </xf>
    <xf numFmtId="4" fontId="1463" fillId="2" borderId="1" xfId="0" applyNumberFormat="1" applyFont="1" applyFill="1" applyBorder="1" applyAlignment="1" applyProtection="1">
      <alignment horizontal="right" vertical="top"/>
      <protection locked="0"/>
    </xf>
    <xf numFmtId="0" fontId="1464" fillId="0" borderId="1" xfId="0" applyFont="1" applyBorder="1" applyAlignment="1">
      <alignment horizontal="left" vertical="top"/>
    </xf>
    <xf numFmtId="0" fontId="1465" fillId="0" borderId="1" xfId="0" applyFont="1" applyBorder="1" applyAlignment="1">
      <alignment horizontal="left" vertical="top"/>
    </xf>
    <xf numFmtId="0" fontId="1466" fillId="0" borderId="1" xfId="0" applyFont="1" applyBorder="1" applyAlignment="1">
      <alignment horizontal="left" vertical="top"/>
    </xf>
    <xf numFmtId="0" fontId="1467" fillId="0" borderId="1" xfId="0" applyFont="1" applyBorder="1" applyAlignment="1">
      <alignment horizontal="left" vertical="top"/>
    </xf>
    <xf numFmtId="0" fontId="1468" fillId="0" borderId="1" xfId="0" applyFont="1" applyBorder="1" applyAlignment="1">
      <alignment horizontal="left" vertical="top"/>
    </xf>
    <xf numFmtId="4" fontId="1469" fillId="0" borderId="1" xfId="0" applyNumberFormat="1" applyFont="1" applyBorder="1" applyAlignment="1">
      <alignment horizontal="right" vertical="top"/>
    </xf>
    <xf numFmtId="0" fontId="1470" fillId="0" borderId="1" xfId="0" applyFont="1" applyBorder="1" applyAlignment="1">
      <alignment horizontal="center" vertical="top"/>
    </xf>
    <xf numFmtId="0" fontId="1471" fillId="0" borderId="1" xfId="0" applyFont="1" applyBorder="1" applyAlignment="1">
      <alignment horizontal="center" vertical="top"/>
    </xf>
    <xf numFmtId="0" fontId="1472" fillId="0" borderId="1" xfId="0" applyFont="1" applyBorder="1" applyAlignment="1">
      <alignment horizontal="left" vertical="top" wrapText="1"/>
    </xf>
    <xf numFmtId="0" fontId="1473" fillId="0" borderId="1" xfId="0" applyFont="1" applyBorder="1" applyAlignment="1">
      <alignment horizontal="center" vertical="top"/>
    </xf>
    <xf numFmtId="0" fontId="1474" fillId="0" borderId="1" xfId="0" applyFont="1" applyBorder="1" applyAlignment="1">
      <alignment horizontal="right" vertical="top"/>
    </xf>
    <xf numFmtId="0" fontId="1475" fillId="0" borderId="1" xfId="0" applyFont="1" applyBorder="1" applyAlignment="1">
      <alignment horizontal="right" vertical="top"/>
    </xf>
    <xf numFmtId="4" fontId="1478" fillId="2" borderId="1" xfId="0" applyNumberFormat="1" applyFont="1" applyFill="1" applyBorder="1" applyAlignment="1" applyProtection="1">
      <alignment horizontal="right" vertical="top"/>
      <protection locked="0"/>
    </xf>
    <xf numFmtId="0" fontId="1479" fillId="0" borderId="1" xfId="0" applyFont="1" applyBorder="1" applyAlignment="1">
      <alignment horizontal="left" vertical="top"/>
    </xf>
    <xf numFmtId="0" fontId="1480" fillId="0" borderId="1" xfId="0" applyFont="1" applyBorder="1" applyAlignment="1">
      <alignment horizontal="left" vertical="top"/>
    </xf>
    <xf numFmtId="0" fontId="1481" fillId="0" borderId="1" xfId="0" applyFont="1" applyBorder="1" applyAlignment="1">
      <alignment horizontal="left" vertical="top"/>
    </xf>
    <xf numFmtId="0" fontId="1482" fillId="0" borderId="1" xfId="0" applyFont="1" applyBorder="1" applyAlignment="1">
      <alignment horizontal="left" vertical="top"/>
    </xf>
    <xf numFmtId="0" fontId="1483" fillId="0" borderId="1" xfId="0" applyFont="1" applyBorder="1" applyAlignment="1">
      <alignment horizontal="left" vertical="top"/>
    </xf>
    <xf numFmtId="4" fontId="1484" fillId="0" borderId="1" xfId="0" applyNumberFormat="1" applyFont="1" applyBorder="1" applyAlignment="1">
      <alignment horizontal="right" vertical="top"/>
    </xf>
    <xf numFmtId="0" fontId="1485" fillId="0" borderId="1" xfId="0" applyFont="1" applyBorder="1" applyAlignment="1">
      <alignment horizontal="center" vertical="top"/>
    </xf>
    <xf numFmtId="0" fontId="1486" fillId="0" borderId="1" xfId="0" applyFont="1" applyBorder="1" applyAlignment="1">
      <alignment horizontal="center" vertical="top"/>
    </xf>
    <xf numFmtId="0" fontId="1487" fillId="0" borderId="1" xfId="0" applyFont="1" applyBorder="1" applyAlignment="1">
      <alignment horizontal="left" vertical="top" wrapText="1"/>
    </xf>
    <xf numFmtId="0" fontId="1488" fillId="0" borderId="1" xfId="0" applyFont="1" applyBorder="1" applyAlignment="1">
      <alignment horizontal="center" vertical="top"/>
    </xf>
    <xf numFmtId="0" fontId="1489" fillId="0" borderId="1" xfId="0" applyFont="1" applyBorder="1" applyAlignment="1">
      <alignment horizontal="right" vertical="top"/>
    </xf>
    <xf numFmtId="0" fontId="1490" fillId="0" borderId="1" xfId="0" applyFont="1" applyBorder="1" applyAlignment="1">
      <alignment horizontal="right" vertical="top"/>
    </xf>
    <xf numFmtId="4" fontId="1493" fillId="2" borderId="1" xfId="0" applyNumberFormat="1" applyFont="1" applyFill="1" applyBorder="1" applyAlignment="1" applyProtection="1">
      <alignment horizontal="right" vertical="top"/>
      <protection locked="0"/>
    </xf>
    <xf numFmtId="0" fontId="1494" fillId="0" borderId="1" xfId="0" applyFont="1" applyBorder="1" applyAlignment="1">
      <alignment horizontal="left" vertical="top"/>
    </xf>
    <xf numFmtId="0" fontId="1495" fillId="0" borderId="1" xfId="0" applyFont="1" applyBorder="1" applyAlignment="1">
      <alignment horizontal="left" vertical="top"/>
    </xf>
    <xf numFmtId="0" fontId="1496" fillId="0" borderId="1" xfId="0" applyFont="1" applyBorder="1" applyAlignment="1">
      <alignment horizontal="left" vertical="top"/>
    </xf>
    <xf numFmtId="0" fontId="1497" fillId="0" borderId="1" xfId="0" applyFont="1" applyBorder="1" applyAlignment="1">
      <alignment horizontal="left" vertical="top"/>
    </xf>
    <xf numFmtId="0" fontId="1498" fillId="0" borderId="1" xfId="0" applyFont="1" applyBorder="1" applyAlignment="1">
      <alignment horizontal="left" vertical="top"/>
    </xf>
    <xf numFmtId="4" fontId="1499" fillId="0" borderId="1" xfId="0" applyNumberFormat="1" applyFont="1" applyBorder="1" applyAlignment="1">
      <alignment horizontal="right" vertical="top"/>
    </xf>
    <xf numFmtId="0" fontId="1500" fillId="0" borderId="1" xfId="0" applyFont="1" applyBorder="1" applyAlignment="1">
      <alignment horizontal="center" vertical="top"/>
    </xf>
    <xf numFmtId="0" fontId="1501" fillId="0" borderId="1" xfId="0" applyFont="1" applyBorder="1" applyAlignment="1">
      <alignment horizontal="center" vertical="top"/>
    </xf>
    <xf numFmtId="0" fontId="1502" fillId="0" borderId="1" xfId="0" applyFont="1" applyBorder="1" applyAlignment="1">
      <alignment horizontal="left" vertical="top" wrapText="1"/>
    </xf>
    <xf numFmtId="0" fontId="1503" fillId="0" borderId="1" xfId="0" applyFont="1" applyBorder="1" applyAlignment="1">
      <alignment horizontal="center" vertical="top"/>
    </xf>
    <xf numFmtId="0" fontId="1504" fillId="0" borderId="1" xfId="0" applyFont="1" applyBorder="1" applyAlignment="1">
      <alignment horizontal="right" vertical="top"/>
    </xf>
    <xf numFmtId="0" fontId="1505" fillId="0" borderId="1" xfId="0" applyFont="1" applyBorder="1" applyAlignment="1">
      <alignment horizontal="right" vertical="top"/>
    </xf>
    <xf numFmtId="4" fontId="1508" fillId="2" borderId="1" xfId="0" applyNumberFormat="1" applyFont="1" applyFill="1" applyBorder="1" applyAlignment="1" applyProtection="1">
      <alignment horizontal="right" vertical="top"/>
      <protection locked="0"/>
    </xf>
    <xf numFmtId="0" fontId="1509" fillId="0" borderId="1" xfId="0" applyFont="1" applyBorder="1" applyAlignment="1">
      <alignment horizontal="left" vertical="top"/>
    </xf>
    <xf numFmtId="0" fontId="1510" fillId="0" borderId="1" xfId="0" applyFont="1" applyBorder="1" applyAlignment="1">
      <alignment horizontal="left" vertical="top"/>
    </xf>
    <xf numFmtId="0" fontId="1511" fillId="0" borderId="1" xfId="0" applyFont="1" applyBorder="1" applyAlignment="1">
      <alignment horizontal="left" vertical="top"/>
    </xf>
    <xf numFmtId="0" fontId="1512" fillId="0" borderId="1" xfId="0" applyFont="1" applyBorder="1" applyAlignment="1">
      <alignment horizontal="left" vertical="top"/>
    </xf>
    <xf numFmtId="0" fontId="1513" fillId="0" borderId="1" xfId="0" applyFont="1" applyBorder="1" applyAlignment="1">
      <alignment horizontal="left" vertical="top"/>
    </xf>
    <xf numFmtId="4" fontId="1514" fillId="0" borderId="1" xfId="0" applyNumberFormat="1" applyFont="1" applyBorder="1" applyAlignment="1">
      <alignment horizontal="right" vertical="top"/>
    </xf>
    <xf numFmtId="0" fontId="1515" fillId="0" borderId="1" xfId="0" applyFont="1" applyBorder="1" applyAlignment="1">
      <alignment horizontal="center" vertical="top"/>
    </xf>
    <xf numFmtId="0" fontId="1516" fillId="0" borderId="1" xfId="0" applyFont="1" applyBorder="1" applyAlignment="1">
      <alignment horizontal="center" vertical="top"/>
    </xf>
    <xf numFmtId="0" fontId="1517" fillId="0" borderId="1" xfId="0" applyFont="1" applyBorder="1" applyAlignment="1">
      <alignment horizontal="left" vertical="top" wrapText="1"/>
    </xf>
    <xf numFmtId="0" fontId="1518" fillId="0" borderId="1" xfId="0" applyFont="1" applyBorder="1" applyAlignment="1">
      <alignment horizontal="center" vertical="top"/>
    </xf>
    <xf numFmtId="0" fontId="1519" fillId="0" borderId="1" xfId="0" applyFont="1" applyBorder="1" applyAlignment="1">
      <alignment horizontal="right" vertical="top"/>
    </xf>
    <xf numFmtId="0" fontId="1520" fillId="0" borderId="1" xfId="0" applyFont="1" applyBorder="1" applyAlignment="1">
      <alignment horizontal="right" vertical="top"/>
    </xf>
    <xf numFmtId="4" fontId="1523" fillId="2" borderId="1" xfId="0" applyNumberFormat="1" applyFont="1" applyFill="1" applyBorder="1" applyAlignment="1" applyProtection="1">
      <alignment horizontal="right" vertical="top"/>
      <protection locked="0"/>
    </xf>
    <xf numFmtId="0" fontId="1524" fillId="0" borderId="1" xfId="0" applyFont="1" applyBorder="1" applyAlignment="1">
      <alignment horizontal="left" vertical="top"/>
    </xf>
    <xf numFmtId="0" fontId="1525" fillId="0" borderId="1" xfId="0" applyFont="1" applyBorder="1" applyAlignment="1">
      <alignment horizontal="left" vertical="top"/>
    </xf>
    <xf numFmtId="0" fontId="1526" fillId="0" borderId="1" xfId="0" applyFont="1" applyBorder="1" applyAlignment="1">
      <alignment horizontal="left" vertical="top"/>
    </xf>
    <xf numFmtId="0" fontId="1527" fillId="0" borderId="1" xfId="0" applyFont="1" applyBorder="1" applyAlignment="1">
      <alignment horizontal="left" vertical="top"/>
    </xf>
    <xf numFmtId="0" fontId="1528" fillId="0" borderId="1" xfId="0" applyFont="1" applyBorder="1" applyAlignment="1">
      <alignment horizontal="left" vertical="top"/>
    </xf>
    <xf numFmtId="4" fontId="1529" fillId="0" borderId="1" xfId="0" applyNumberFormat="1" applyFont="1" applyBorder="1" applyAlignment="1">
      <alignment horizontal="right" vertical="top"/>
    </xf>
    <xf numFmtId="0" fontId="1530" fillId="0" borderId="1" xfId="0" applyFont="1" applyBorder="1" applyAlignment="1">
      <alignment horizontal="center" vertical="top"/>
    </xf>
    <xf numFmtId="0" fontId="1531" fillId="0" borderId="1" xfId="0" applyFont="1" applyBorder="1" applyAlignment="1">
      <alignment horizontal="center" vertical="top"/>
    </xf>
    <xf numFmtId="0" fontId="1532" fillId="0" borderId="1" xfId="0" applyFont="1" applyBorder="1" applyAlignment="1">
      <alignment horizontal="left" vertical="top" wrapText="1"/>
    </xf>
    <xf numFmtId="0" fontId="1533" fillId="0" borderId="1" xfId="0" applyFont="1" applyBorder="1" applyAlignment="1">
      <alignment horizontal="center" vertical="top"/>
    </xf>
    <xf numFmtId="0" fontId="1534" fillId="0" borderId="1" xfId="0" applyFont="1" applyBorder="1" applyAlignment="1">
      <alignment horizontal="right" vertical="top"/>
    </xf>
    <xf numFmtId="0" fontId="1535" fillId="0" borderId="1" xfId="0" applyFont="1" applyBorder="1" applyAlignment="1">
      <alignment horizontal="right" vertical="top"/>
    </xf>
    <xf numFmtId="4" fontId="1538" fillId="2" borderId="1" xfId="0" applyNumberFormat="1" applyFont="1" applyFill="1" applyBorder="1" applyAlignment="1" applyProtection="1">
      <alignment horizontal="right" vertical="top"/>
      <protection locked="0"/>
    </xf>
    <xf numFmtId="0" fontId="1539" fillId="0" borderId="1" xfId="0" applyFont="1" applyBorder="1" applyAlignment="1">
      <alignment horizontal="left" vertical="top"/>
    </xf>
    <xf numFmtId="0" fontId="1540" fillId="0" borderId="1" xfId="0" applyFont="1" applyBorder="1" applyAlignment="1">
      <alignment horizontal="left" vertical="top"/>
    </xf>
    <xf numFmtId="0" fontId="1541" fillId="0" borderId="1" xfId="0" applyFont="1" applyBorder="1" applyAlignment="1">
      <alignment horizontal="left" vertical="top"/>
    </xf>
    <xf numFmtId="0" fontId="1542" fillId="0" borderId="1" xfId="0" applyFont="1" applyBorder="1" applyAlignment="1">
      <alignment horizontal="left" vertical="top"/>
    </xf>
    <xf numFmtId="0" fontId="1543" fillId="0" borderId="1" xfId="0" applyFont="1" applyBorder="1" applyAlignment="1">
      <alignment horizontal="left" vertical="top"/>
    </xf>
    <xf numFmtId="4" fontId="1544" fillId="0" borderId="1" xfId="0" applyNumberFormat="1" applyFont="1" applyBorder="1" applyAlignment="1">
      <alignment horizontal="right" vertical="top"/>
    </xf>
    <xf numFmtId="0" fontId="1545" fillId="0" borderId="1" xfId="0" applyFont="1" applyBorder="1" applyAlignment="1">
      <alignment horizontal="center" vertical="top"/>
    </xf>
    <xf numFmtId="0" fontId="1546" fillId="0" borderId="1" xfId="0" applyFont="1" applyBorder="1" applyAlignment="1">
      <alignment horizontal="center" vertical="top"/>
    </xf>
    <xf numFmtId="0" fontId="1547" fillId="0" borderId="1" xfId="0" applyFont="1" applyBorder="1" applyAlignment="1">
      <alignment horizontal="left" vertical="top" wrapText="1"/>
    </xf>
    <xf numFmtId="0" fontId="1548" fillId="0" borderId="1" xfId="0" applyFont="1" applyBorder="1" applyAlignment="1">
      <alignment horizontal="center" vertical="top"/>
    </xf>
    <xf numFmtId="0" fontId="1549" fillId="0" borderId="1" xfId="0" applyFont="1" applyBorder="1" applyAlignment="1">
      <alignment horizontal="right" vertical="top"/>
    </xf>
    <xf numFmtId="0" fontId="1550" fillId="0" borderId="1" xfId="0" applyFont="1" applyBorder="1" applyAlignment="1">
      <alignment horizontal="right" vertical="top"/>
    </xf>
    <xf numFmtId="4" fontId="1553" fillId="2" borderId="1" xfId="0" applyNumberFormat="1" applyFont="1" applyFill="1" applyBorder="1" applyAlignment="1" applyProtection="1">
      <alignment horizontal="right" vertical="top"/>
      <protection locked="0"/>
    </xf>
    <xf numFmtId="0" fontId="1554" fillId="0" borderId="1" xfId="0" applyFont="1" applyBorder="1" applyAlignment="1">
      <alignment horizontal="left" vertical="top"/>
    </xf>
    <xf numFmtId="0" fontId="1555" fillId="0" borderId="1" xfId="0" applyFont="1" applyBorder="1" applyAlignment="1">
      <alignment horizontal="left" vertical="top"/>
    </xf>
    <xf numFmtId="0" fontId="1556" fillId="0" borderId="1" xfId="0" applyFont="1" applyBorder="1" applyAlignment="1">
      <alignment horizontal="left" vertical="top"/>
    </xf>
    <xf numFmtId="0" fontId="1557" fillId="0" borderId="1" xfId="0" applyFont="1" applyBorder="1" applyAlignment="1">
      <alignment horizontal="left" vertical="top"/>
    </xf>
    <xf numFmtId="0" fontId="1558" fillId="0" borderId="1" xfId="0" applyFont="1" applyBorder="1" applyAlignment="1">
      <alignment horizontal="left" vertical="top"/>
    </xf>
    <xf numFmtId="4" fontId="1559" fillId="0" borderId="1" xfId="0" applyNumberFormat="1" applyFont="1" applyBorder="1" applyAlignment="1">
      <alignment horizontal="right" vertical="top"/>
    </xf>
    <xf numFmtId="0" fontId="1560" fillId="0" borderId="1" xfId="0" applyFont="1" applyBorder="1" applyAlignment="1">
      <alignment horizontal="center" vertical="top"/>
    </xf>
    <xf numFmtId="0" fontId="1561" fillId="0" borderId="1" xfId="0" applyFont="1" applyBorder="1" applyAlignment="1">
      <alignment horizontal="center" vertical="top"/>
    </xf>
    <xf numFmtId="0" fontId="1562" fillId="0" borderId="1" xfId="0" applyFont="1" applyBorder="1" applyAlignment="1">
      <alignment horizontal="left" vertical="top" wrapText="1"/>
    </xf>
    <xf numFmtId="0" fontId="1563" fillId="0" borderId="1" xfId="0" applyFont="1" applyBorder="1" applyAlignment="1">
      <alignment horizontal="center" vertical="top"/>
    </xf>
    <xf numFmtId="0" fontId="1564" fillId="0" borderId="1" xfId="0" applyFont="1" applyBorder="1" applyAlignment="1">
      <alignment horizontal="right" vertical="top"/>
    </xf>
    <xf numFmtId="0" fontId="1565" fillId="0" borderId="1" xfId="0" applyFont="1" applyBorder="1" applyAlignment="1">
      <alignment horizontal="right" vertical="top"/>
    </xf>
    <xf numFmtId="4" fontId="1568" fillId="2" borderId="1" xfId="0" applyNumberFormat="1" applyFont="1" applyFill="1" applyBorder="1" applyAlignment="1" applyProtection="1">
      <alignment horizontal="right" vertical="top"/>
      <protection locked="0"/>
    </xf>
    <xf numFmtId="0" fontId="1569" fillId="0" borderId="1" xfId="0" applyFont="1" applyBorder="1" applyAlignment="1">
      <alignment horizontal="left" vertical="top"/>
    </xf>
    <xf numFmtId="0" fontId="1570" fillId="0" borderId="1" xfId="0" applyFont="1" applyBorder="1" applyAlignment="1">
      <alignment horizontal="left" vertical="top"/>
    </xf>
    <xf numFmtId="0" fontId="1571" fillId="0" borderId="1" xfId="0" applyFont="1" applyBorder="1" applyAlignment="1">
      <alignment horizontal="left" vertical="top"/>
    </xf>
    <xf numFmtId="0" fontId="1572" fillId="0" borderId="1" xfId="0" applyFont="1" applyBorder="1" applyAlignment="1">
      <alignment horizontal="left" vertical="top"/>
    </xf>
    <xf numFmtId="0" fontId="1573" fillId="0" borderId="1" xfId="0" applyFont="1" applyBorder="1" applyAlignment="1">
      <alignment horizontal="left" vertical="top"/>
    </xf>
    <xf numFmtId="4" fontId="1574" fillId="0" borderId="1" xfId="0" applyNumberFormat="1" applyFont="1" applyBorder="1" applyAlignment="1">
      <alignment horizontal="right" vertical="top"/>
    </xf>
    <xf numFmtId="0" fontId="1575" fillId="0" borderId="1" xfId="0" applyFont="1" applyBorder="1" applyAlignment="1">
      <alignment horizontal="center" vertical="top"/>
    </xf>
    <xf numFmtId="0" fontId="1576" fillId="0" borderId="1" xfId="0" applyFont="1" applyBorder="1" applyAlignment="1">
      <alignment horizontal="center" vertical="top"/>
    </xf>
    <xf numFmtId="0" fontId="1577" fillId="0" borderId="1" xfId="0" applyFont="1" applyBorder="1" applyAlignment="1">
      <alignment horizontal="left" vertical="top" wrapText="1"/>
    </xf>
    <xf numFmtId="0" fontId="1578" fillId="0" borderId="1" xfId="0" applyFont="1" applyBorder="1" applyAlignment="1">
      <alignment horizontal="center" vertical="top"/>
    </xf>
    <xf numFmtId="0" fontId="1579" fillId="0" borderId="1" xfId="0" applyFont="1" applyBorder="1" applyAlignment="1">
      <alignment horizontal="right" vertical="top"/>
    </xf>
    <xf numFmtId="0" fontId="1580" fillId="0" borderId="1" xfId="0" applyFont="1" applyBorder="1" applyAlignment="1">
      <alignment horizontal="right" vertical="top"/>
    </xf>
    <xf numFmtId="4" fontId="1583" fillId="2" borderId="1" xfId="0" applyNumberFormat="1" applyFont="1" applyFill="1" applyBorder="1" applyAlignment="1" applyProtection="1">
      <alignment horizontal="right" vertical="top"/>
      <protection locked="0"/>
    </xf>
    <xf numFmtId="0" fontId="1584" fillId="0" borderId="1" xfId="0" applyFont="1" applyBorder="1" applyAlignment="1">
      <alignment horizontal="left" vertical="top"/>
    </xf>
    <xf numFmtId="0" fontId="1585" fillId="0" borderId="1" xfId="0" applyFont="1" applyBorder="1" applyAlignment="1">
      <alignment horizontal="left" vertical="top"/>
    </xf>
    <xf numFmtId="0" fontId="1586" fillId="0" borderId="1" xfId="0" applyFont="1" applyBorder="1" applyAlignment="1">
      <alignment horizontal="left" vertical="top"/>
    </xf>
    <xf numFmtId="0" fontId="1587" fillId="0" borderId="1" xfId="0" applyFont="1" applyBorder="1" applyAlignment="1">
      <alignment horizontal="left" vertical="top"/>
    </xf>
    <xf numFmtId="0" fontId="1588" fillId="0" borderId="1" xfId="0" applyFont="1" applyBorder="1" applyAlignment="1">
      <alignment horizontal="left" vertical="top"/>
    </xf>
    <xf numFmtId="4" fontId="1589" fillId="0" borderId="1" xfId="0" applyNumberFormat="1" applyFont="1" applyBorder="1" applyAlignment="1">
      <alignment horizontal="right" vertical="top"/>
    </xf>
    <xf numFmtId="0" fontId="1590" fillId="0" borderId="1" xfId="0" applyFont="1" applyBorder="1" applyAlignment="1">
      <alignment horizontal="center" vertical="top"/>
    </xf>
    <xf numFmtId="0" fontId="1591" fillId="0" borderId="1" xfId="0" applyFont="1" applyBorder="1" applyAlignment="1">
      <alignment horizontal="center" vertical="top"/>
    </xf>
    <xf numFmtId="0" fontId="1592" fillId="0" borderId="1" xfId="0" applyFont="1" applyBorder="1" applyAlignment="1">
      <alignment horizontal="left" vertical="top" wrapText="1"/>
    </xf>
    <xf numFmtId="0" fontId="1593" fillId="0" borderId="1" xfId="0" applyFont="1" applyBorder="1" applyAlignment="1">
      <alignment horizontal="center" vertical="top"/>
    </xf>
    <xf numFmtId="0" fontId="1594" fillId="0" borderId="1" xfId="0" applyFont="1" applyBorder="1" applyAlignment="1">
      <alignment horizontal="right" vertical="top"/>
    </xf>
    <xf numFmtId="0" fontId="1595" fillId="0" borderId="1" xfId="0" applyFont="1" applyBorder="1" applyAlignment="1">
      <alignment horizontal="right" vertical="top"/>
    </xf>
    <xf numFmtId="4" fontId="1598" fillId="2" borderId="1" xfId="0" applyNumberFormat="1" applyFont="1" applyFill="1" applyBorder="1" applyAlignment="1" applyProtection="1">
      <alignment horizontal="right" vertical="top"/>
      <protection locked="0"/>
    </xf>
    <xf numFmtId="0" fontId="1599" fillId="0" borderId="1" xfId="0" applyFont="1" applyBorder="1" applyAlignment="1">
      <alignment horizontal="left" vertical="top"/>
    </xf>
    <xf numFmtId="0" fontId="1600" fillId="0" borderId="1" xfId="0" applyFont="1" applyBorder="1" applyAlignment="1">
      <alignment horizontal="left" vertical="top"/>
    </xf>
    <xf numFmtId="0" fontId="1601" fillId="0" borderId="1" xfId="0" applyFont="1" applyBorder="1" applyAlignment="1">
      <alignment horizontal="left" vertical="top"/>
    </xf>
    <xf numFmtId="0" fontId="1602" fillId="0" borderId="1" xfId="0" applyFont="1" applyBorder="1" applyAlignment="1">
      <alignment horizontal="left" vertical="top"/>
    </xf>
    <xf numFmtId="0" fontId="1603" fillId="0" borderId="1" xfId="0" applyFont="1" applyBorder="1" applyAlignment="1">
      <alignment horizontal="left" vertical="top"/>
    </xf>
    <xf numFmtId="4" fontId="1604" fillId="0" borderId="1" xfId="0" applyNumberFormat="1" applyFont="1" applyBorder="1" applyAlignment="1">
      <alignment horizontal="right" vertical="top"/>
    </xf>
    <xf numFmtId="0" fontId="1605" fillId="0" borderId="1" xfId="0" applyFont="1" applyBorder="1" applyAlignment="1">
      <alignment horizontal="center" vertical="top"/>
    </xf>
    <xf numFmtId="0" fontId="1606" fillId="0" borderId="1" xfId="0" applyFont="1" applyBorder="1" applyAlignment="1">
      <alignment horizontal="center" vertical="top"/>
    </xf>
    <xf numFmtId="0" fontId="1607" fillId="0" borderId="1" xfId="0" applyFont="1" applyBorder="1" applyAlignment="1">
      <alignment horizontal="left" vertical="top" wrapText="1"/>
    </xf>
    <xf numFmtId="0" fontId="1608" fillId="0" borderId="1" xfId="0" applyFont="1" applyBorder="1" applyAlignment="1">
      <alignment horizontal="center" vertical="top"/>
    </xf>
    <xf numFmtId="0" fontId="1609" fillId="0" borderId="1" xfId="0" applyFont="1" applyBorder="1" applyAlignment="1">
      <alignment horizontal="right" vertical="top"/>
    </xf>
    <xf numFmtId="0" fontId="1610" fillId="0" borderId="1" xfId="0" applyFont="1" applyBorder="1" applyAlignment="1">
      <alignment horizontal="right" vertical="top"/>
    </xf>
    <xf numFmtId="4" fontId="1613" fillId="2" borderId="1" xfId="0" applyNumberFormat="1" applyFont="1" applyFill="1" applyBorder="1" applyAlignment="1" applyProtection="1">
      <alignment horizontal="right" vertical="top"/>
      <protection locked="0"/>
    </xf>
    <xf numFmtId="0" fontId="1614" fillId="0" borderId="1" xfId="0" applyFont="1" applyBorder="1" applyAlignment="1">
      <alignment horizontal="left" vertical="top"/>
    </xf>
    <xf numFmtId="0" fontId="1615" fillId="0" borderId="1" xfId="0" applyFont="1" applyBorder="1" applyAlignment="1">
      <alignment horizontal="left" vertical="top"/>
    </xf>
    <xf numFmtId="0" fontId="1616" fillId="0" borderId="1" xfId="0" applyFont="1" applyBorder="1" applyAlignment="1">
      <alignment horizontal="left" vertical="top"/>
    </xf>
    <xf numFmtId="0" fontId="1617" fillId="0" borderId="1" xfId="0" applyFont="1" applyBorder="1" applyAlignment="1">
      <alignment horizontal="left" vertical="top"/>
    </xf>
    <xf numFmtId="0" fontId="1618" fillId="0" borderId="1" xfId="0" applyFont="1" applyBorder="1" applyAlignment="1">
      <alignment horizontal="left" vertical="top"/>
    </xf>
    <xf numFmtId="4" fontId="1619" fillId="0" borderId="1" xfId="0" applyNumberFormat="1" applyFont="1" applyBorder="1" applyAlignment="1">
      <alignment horizontal="right" vertical="top"/>
    </xf>
    <xf numFmtId="0" fontId="1620" fillId="0" borderId="1" xfId="0" applyFont="1" applyBorder="1" applyAlignment="1">
      <alignment horizontal="center" vertical="top"/>
    </xf>
    <xf numFmtId="0" fontId="1621" fillId="0" borderId="1" xfId="0" applyFont="1" applyBorder="1" applyAlignment="1">
      <alignment horizontal="center" vertical="top"/>
    </xf>
    <xf numFmtId="0" fontId="1622" fillId="0" borderId="1" xfId="0" applyFont="1" applyBorder="1" applyAlignment="1">
      <alignment horizontal="left" vertical="top" wrapText="1"/>
    </xf>
    <xf numFmtId="0" fontId="1623" fillId="0" borderId="1" xfId="0" applyFont="1" applyBorder="1" applyAlignment="1">
      <alignment horizontal="center" vertical="top"/>
    </xf>
    <xf numFmtId="0" fontId="1624" fillId="0" borderId="1" xfId="0" applyFont="1" applyBorder="1" applyAlignment="1">
      <alignment horizontal="right" vertical="top"/>
    </xf>
    <xf numFmtId="0" fontId="1625" fillId="0" borderId="1" xfId="0" applyFont="1" applyBorder="1" applyAlignment="1">
      <alignment horizontal="right" vertical="top"/>
    </xf>
    <xf numFmtId="4" fontId="1628" fillId="2" borderId="1" xfId="0" applyNumberFormat="1" applyFont="1" applyFill="1" applyBorder="1" applyAlignment="1" applyProtection="1">
      <alignment horizontal="right" vertical="top"/>
      <protection locked="0"/>
    </xf>
    <xf numFmtId="0" fontId="1629" fillId="0" borderId="1" xfId="0" applyFont="1" applyBorder="1" applyAlignment="1">
      <alignment horizontal="left" vertical="top"/>
    </xf>
    <xf numFmtId="0" fontId="1630" fillId="0" borderId="1" xfId="0" applyFont="1" applyBorder="1" applyAlignment="1">
      <alignment horizontal="left" vertical="top"/>
    </xf>
    <xf numFmtId="0" fontId="1631" fillId="0" borderId="1" xfId="0" applyFont="1" applyBorder="1" applyAlignment="1">
      <alignment horizontal="left" vertical="top"/>
    </xf>
    <xf numFmtId="0" fontId="1632" fillId="0" borderId="1" xfId="0" applyFont="1" applyBorder="1" applyAlignment="1">
      <alignment horizontal="left" vertical="top"/>
    </xf>
    <xf numFmtId="0" fontId="1633" fillId="0" borderId="1" xfId="0" applyFont="1" applyBorder="1" applyAlignment="1">
      <alignment horizontal="left" vertical="top"/>
    </xf>
    <xf numFmtId="4" fontId="1634" fillId="0" borderId="1" xfId="0" applyNumberFormat="1" applyFont="1" applyBorder="1" applyAlignment="1">
      <alignment horizontal="right" vertical="top"/>
    </xf>
    <xf numFmtId="0" fontId="1635" fillId="0" borderId="1" xfId="0" applyFont="1" applyBorder="1" applyAlignment="1">
      <alignment horizontal="center" vertical="top"/>
    </xf>
    <xf numFmtId="0" fontId="1636" fillId="0" borderId="1" xfId="0" applyFont="1" applyBorder="1" applyAlignment="1">
      <alignment horizontal="center" vertical="top"/>
    </xf>
    <xf numFmtId="0" fontId="1637" fillId="0" borderId="1" xfId="0" applyFont="1" applyBorder="1" applyAlignment="1">
      <alignment horizontal="left" vertical="top" wrapText="1"/>
    </xf>
    <xf numFmtId="0" fontId="1638" fillId="0" borderId="1" xfId="0" applyFont="1" applyBorder="1" applyAlignment="1">
      <alignment horizontal="center" vertical="top"/>
    </xf>
    <xf numFmtId="0" fontId="1639" fillId="0" borderId="1" xfId="0" applyFont="1" applyBorder="1" applyAlignment="1">
      <alignment horizontal="right" vertical="top"/>
    </xf>
    <xf numFmtId="0" fontId="1640" fillId="0" borderId="1" xfId="0" applyFont="1" applyBorder="1" applyAlignment="1">
      <alignment horizontal="right" vertical="top"/>
    </xf>
    <xf numFmtId="4" fontId="1643" fillId="2" borderId="1" xfId="0" applyNumberFormat="1" applyFont="1" applyFill="1" applyBorder="1" applyAlignment="1" applyProtection="1">
      <alignment horizontal="right" vertical="top"/>
      <protection locked="0"/>
    </xf>
    <xf numFmtId="0" fontId="1644" fillId="0" borderId="1" xfId="0" applyFont="1" applyBorder="1" applyAlignment="1">
      <alignment horizontal="left" vertical="top"/>
    </xf>
    <xf numFmtId="0" fontId="1645" fillId="0" borderId="1" xfId="0" applyFont="1" applyBorder="1" applyAlignment="1">
      <alignment horizontal="left" vertical="top"/>
    </xf>
    <xf numFmtId="0" fontId="1646" fillId="0" borderId="1" xfId="0" applyFont="1" applyBorder="1" applyAlignment="1">
      <alignment horizontal="left" vertical="top"/>
    </xf>
    <xf numFmtId="0" fontId="1647" fillId="0" borderId="1" xfId="0" applyFont="1" applyBorder="1" applyAlignment="1">
      <alignment horizontal="left" vertical="top"/>
    </xf>
    <xf numFmtId="0" fontId="1648" fillId="0" borderId="1" xfId="0" applyFont="1" applyBorder="1" applyAlignment="1">
      <alignment horizontal="left" vertical="top"/>
    </xf>
    <xf numFmtId="4" fontId="1649" fillId="0" borderId="1" xfId="0" applyNumberFormat="1" applyFont="1" applyBorder="1" applyAlignment="1">
      <alignment horizontal="right" vertical="top"/>
    </xf>
    <xf numFmtId="0" fontId="1652" fillId="0" borderId="0" xfId="0" applyFont="1" applyAlignment="1">
      <alignment horizontal="left" vertical="top"/>
    </xf>
    <xf numFmtId="0" fontId="1655" fillId="3" borderId="0" xfId="0" applyFont="1" applyFill="1" applyAlignment="1">
      <alignment horizontal="left"/>
    </xf>
    <xf numFmtId="0" fontId="1656" fillId="3" borderId="1" xfId="0" applyFont="1" applyFill="1" applyBorder="1" applyAlignment="1">
      <alignment horizontal="left"/>
    </xf>
    <xf numFmtId="4" fontId="1661" fillId="3" borderId="1" xfId="0" applyNumberFormat="1" applyFont="1" applyFill="1" applyBorder="1" applyAlignment="1">
      <alignment horizontal="right"/>
    </xf>
    <xf numFmtId="4" fontId="1662" fillId="3" borderId="1" xfId="0" applyNumberFormat="1" applyFont="1" applyFill="1" applyBorder="1" applyAlignment="1">
      <alignment horizontal="right"/>
    </xf>
    <xf numFmtId="0" fontId="1663" fillId="3" borderId="1" xfId="0" applyFont="1" applyFill="1" applyBorder="1" applyAlignment="1">
      <alignment horizontal="left"/>
    </xf>
    <xf numFmtId="4" fontId="1664" fillId="3" borderId="1" xfId="0" applyNumberFormat="1" applyFont="1" applyFill="1" applyBorder="1" applyAlignment="1">
      <alignment horizontal="right"/>
    </xf>
    <xf numFmtId="0" fontId="1665" fillId="0" borderId="0" xfId="0" applyFont="1"/>
    <xf numFmtId="0" fontId="1666" fillId="0" borderId="1" xfId="0" applyFont="1" applyBorder="1" applyAlignment="1">
      <alignment horizontal="left" vertical="top"/>
    </xf>
    <xf numFmtId="0" fontId="1669" fillId="0" borderId="1" xfId="0" applyFont="1" applyBorder="1" applyAlignment="1">
      <alignment horizontal="left" vertical="top"/>
    </xf>
    <xf numFmtId="0" fontId="1670" fillId="0" borderId="1" xfId="0" applyFont="1" applyBorder="1" applyAlignment="1">
      <alignment horizontal="left" vertical="top" wrapText="1"/>
    </xf>
    <xf numFmtId="0" fontId="1671" fillId="0" borderId="1" xfId="0" applyFont="1" applyBorder="1" applyAlignment="1">
      <alignment horizontal="center" vertical="top"/>
    </xf>
    <xf numFmtId="168" fontId="1672" fillId="0" borderId="1" xfId="0" applyNumberFormat="1" applyFont="1" applyBorder="1" applyAlignment="1">
      <alignment horizontal="right" vertical="top"/>
    </xf>
    <xf numFmtId="169" fontId="1673" fillId="0" borderId="1" xfId="0" applyNumberFormat="1" applyFont="1" applyBorder="1" applyAlignment="1">
      <alignment horizontal="right" vertical="top"/>
    </xf>
    <xf numFmtId="169" fontId="1674" fillId="2" borderId="1" xfId="0" applyNumberFormat="1" applyFont="1" applyFill="1" applyBorder="1" applyAlignment="1" applyProtection="1">
      <alignment horizontal="right" vertical="top"/>
      <protection locked="0"/>
    </xf>
    <xf numFmtId="169" fontId="1675" fillId="0" borderId="1" xfId="0" applyNumberFormat="1" applyFont="1" applyBorder="1" applyAlignment="1">
      <alignment horizontal="right" vertical="top"/>
    </xf>
    <xf numFmtId="169" fontId="1676" fillId="0" borderId="1" xfId="0" applyNumberFormat="1" applyFont="1" applyBorder="1" applyAlignment="1">
      <alignment horizontal="right" vertical="top"/>
    </xf>
    <xf numFmtId="169" fontId="1677" fillId="0" borderId="1" xfId="0" applyNumberFormat="1" applyFont="1" applyBorder="1" applyAlignment="1">
      <alignment horizontal="right" vertical="top"/>
    </xf>
    <xf numFmtId="0" fontId="1678" fillId="0" borderId="1" xfId="0" applyFont="1" applyBorder="1" applyAlignment="1">
      <alignment horizontal="left" vertical="top"/>
    </xf>
    <xf numFmtId="0" fontId="1679" fillId="0" borderId="1" xfId="0" applyFont="1" applyBorder="1" applyAlignment="1">
      <alignment horizontal="left" vertical="top" wrapText="1"/>
    </xf>
    <xf numFmtId="0" fontId="1680" fillId="0" borderId="1" xfId="0" applyFont="1" applyBorder="1" applyAlignment="1">
      <alignment horizontal="center" vertical="top"/>
    </xf>
    <xf numFmtId="168" fontId="1681" fillId="0" borderId="1" xfId="0" applyNumberFormat="1" applyFont="1" applyBorder="1" applyAlignment="1">
      <alignment horizontal="right" vertical="top"/>
    </xf>
    <xf numFmtId="169" fontId="1682" fillId="0" borderId="1" xfId="0" applyNumberFormat="1" applyFont="1" applyBorder="1" applyAlignment="1">
      <alignment horizontal="right" vertical="top"/>
    </xf>
    <xf numFmtId="169" fontId="1683" fillId="2" borderId="1" xfId="0" applyNumberFormat="1" applyFont="1" applyFill="1" applyBorder="1" applyAlignment="1" applyProtection="1">
      <alignment horizontal="right" vertical="top"/>
      <protection locked="0"/>
    </xf>
    <xf numFmtId="169" fontId="1684" fillId="0" borderId="1" xfId="0" applyNumberFormat="1" applyFont="1" applyBorder="1" applyAlignment="1">
      <alignment horizontal="right" vertical="top"/>
    </xf>
    <xf numFmtId="169" fontId="1685" fillId="0" borderId="1" xfId="0" applyNumberFormat="1" applyFont="1" applyBorder="1" applyAlignment="1">
      <alignment horizontal="right" vertical="top"/>
    </xf>
    <xf numFmtId="169" fontId="1686" fillId="0" borderId="1" xfId="0" applyNumberFormat="1" applyFont="1" applyBorder="1" applyAlignment="1">
      <alignment horizontal="right" vertical="top"/>
    </xf>
    <xf numFmtId="0" fontId="1687" fillId="0" borderId="1" xfId="0" applyFont="1" applyBorder="1" applyAlignment="1">
      <alignment horizontal="left" vertical="top"/>
    </xf>
    <xf numFmtId="0" fontId="1688" fillId="0" borderId="1" xfId="0" applyFont="1" applyBorder="1" applyAlignment="1">
      <alignment horizontal="left" vertical="top" wrapText="1"/>
    </xf>
    <xf numFmtId="0" fontId="1689" fillId="0" borderId="1" xfId="0" applyFont="1" applyBorder="1" applyAlignment="1">
      <alignment horizontal="center" vertical="top"/>
    </xf>
    <xf numFmtId="168" fontId="1690" fillId="0" borderId="1" xfId="0" applyNumberFormat="1" applyFont="1" applyBorder="1" applyAlignment="1">
      <alignment horizontal="right" vertical="top"/>
    </xf>
    <xf numFmtId="169" fontId="1691" fillId="0" borderId="1" xfId="0" applyNumberFormat="1" applyFont="1" applyBorder="1" applyAlignment="1">
      <alignment horizontal="right" vertical="top"/>
    </xf>
    <xf numFmtId="169" fontId="1692" fillId="2" borderId="1" xfId="0" applyNumberFormat="1" applyFont="1" applyFill="1" applyBorder="1" applyAlignment="1" applyProtection="1">
      <alignment horizontal="right" vertical="top"/>
      <protection locked="0"/>
    </xf>
    <xf numFmtId="169" fontId="1693" fillId="0" borderId="1" xfId="0" applyNumberFormat="1" applyFont="1" applyBorder="1" applyAlignment="1">
      <alignment horizontal="right" vertical="top"/>
    </xf>
    <xf numFmtId="169" fontId="1694" fillId="0" borderId="1" xfId="0" applyNumberFormat="1" applyFont="1" applyBorder="1" applyAlignment="1">
      <alignment horizontal="right" vertical="top"/>
    </xf>
    <xf numFmtId="169" fontId="1695" fillId="0" borderId="1" xfId="0" applyNumberFormat="1" applyFont="1" applyBorder="1" applyAlignment="1">
      <alignment horizontal="right" vertical="top"/>
    </xf>
    <xf numFmtId="0" fontId="1696" fillId="0" borderId="1" xfId="0" applyFont="1" applyBorder="1" applyAlignment="1">
      <alignment horizontal="left" vertical="top"/>
    </xf>
    <xf numFmtId="0" fontId="1697" fillId="0" borderId="1" xfId="0" applyFont="1" applyBorder="1" applyAlignment="1">
      <alignment horizontal="left" vertical="top" wrapText="1"/>
    </xf>
    <xf numFmtId="0" fontId="1698" fillId="0" borderId="1" xfId="0" applyFont="1" applyBorder="1" applyAlignment="1">
      <alignment horizontal="center" vertical="top"/>
    </xf>
    <xf numFmtId="168" fontId="1699" fillId="0" borderId="1" xfId="0" applyNumberFormat="1" applyFont="1" applyBorder="1" applyAlignment="1">
      <alignment horizontal="right" vertical="top"/>
    </xf>
    <xf numFmtId="169" fontId="1700" fillId="0" borderId="1" xfId="0" applyNumberFormat="1" applyFont="1" applyBorder="1" applyAlignment="1">
      <alignment horizontal="right" vertical="top"/>
    </xf>
    <xf numFmtId="169" fontId="1701" fillId="2" borderId="1" xfId="0" applyNumberFormat="1" applyFont="1" applyFill="1" applyBorder="1" applyAlignment="1" applyProtection="1">
      <alignment horizontal="right" vertical="top"/>
      <protection locked="0"/>
    </xf>
    <xf numFmtId="169" fontId="1702" fillId="0" borderId="1" xfId="0" applyNumberFormat="1" applyFont="1" applyBorder="1" applyAlignment="1">
      <alignment horizontal="right" vertical="top"/>
    </xf>
    <xf numFmtId="169" fontId="1703" fillId="0" borderId="1" xfId="0" applyNumberFormat="1" applyFont="1" applyBorder="1" applyAlignment="1">
      <alignment horizontal="right" vertical="top"/>
    </xf>
    <xf numFmtId="169" fontId="1704" fillId="0" borderId="1" xfId="0" applyNumberFormat="1" applyFont="1" applyBorder="1" applyAlignment="1">
      <alignment horizontal="right" vertical="top"/>
    </xf>
    <xf numFmtId="0" fontId="1705" fillId="0" borderId="1" xfId="0" applyFont="1" applyBorder="1" applyAlignment="1">
      <alignment horizontal="left" vertical="top"/>
    </xf>
    <xf numFmtId="0" fontId="1706" fillId="0" borderId="1" xfId="0" applyFont="1" applyBorder="1" applyAlignment="1">
      <alignment horizontal="left" vertical="top" wrapText="1"/>
    </xf>
    <xf numFmtId="0" fontId="1707" fillId="0" borderId="1" xfId="0" applyFont="1" applyBorder="1" applyAlignment="1">
      <alignment horizontal="center" vertical="top"/>
    </xf>
    <xf numFmtId="168" fontId="1708" fillId="0" borderId="1" xfId="0" applyNumberFormat="1" applyFont="1" applyBorder="1" applyAlignment="1">
      <alignment horizontal="right" vertical="top"/>
    </xf>
    <xf numFmtId="169" fontId="1709" fillId="0" borderId="1" xfId="0" applyNumberFormat="1" applyFont="1" applyBorder="1" applyAlignment="1">
      <alignment horizontal="right" vertical="top"/>
    </xf>
    <xf numFmtId="169" fontId="1710" fillId="2" borderId="1" xfId="0" applyNumberFormat="1" applyFont="1" applyFill="1" applyBorder="1" applyAlignment="1" applyProtection="1">
      <alignment horizontal="right" vertical="top"/>
      <protection locked="0"/>
    </xf>
    <xf numFmtId="169" fontId="1711" fillId="0" borderId="1" xfId="0" applyNumberFormat="1" applyFont="1" applyBorder="1" applyAlignment="1">
      <alignment horizontal="right" vertical="top"/>
    </xf>
    <xf numFmtId="169" fontId="1712" fillId="0" borderId="1" xfId="0" applyNumberFormat="1" applyFont="1" applyBorder="1" applyAlignment="1">
      <alignment horizontal="right" vertical="top"/>
    </xf>
    <xf numFmtId="169" fontId="1713" fillId="0" borderId="1" xfId="0" applyNumberFormat="1" applyFont="1" applyBorder="1" applyAlignment="1">
      <alignment horizontal="right" vertical="top"/>
    </xf>
    <xf numFmtId="0" fontId="1714" fillId="0" borderId="1" xfId="0" applyFont="1" applyBorder="1" applyAlignment="1">
      <alignment horizontal="left" vertical="top"/>
    </xf>
    <xf numFmtId="0" fontId="1715" fillId="0" borderId="1" xfId="0" applyFont="1" applyBorder="1" applyAlignment="1">
      <alignment horizontal="left" vertical="top" wrapText="1"/>
    </xf>
    <xf numFmtId="0" fontId="1716" fillId="0" borderId="1" xfId="0" applyFont="1" applyBorder="1" applyAlignment="1">
      <alignment horizontal="center" vertical="top"/>
    </xf>
    <xf numFmtId="168" fontId="1717" fillId="0" borderId="1" xfId="0" applyNumberFormat="1" applyFont="1" applyBorder="1" applyAlignment="1">
      <alignment horizontal="right" vertical="top"/>
    </xf>
    <xf numFmtId="169" fontId="1718" fillId="0" borderId="1" xfId="0" applyNumberFormat="1" applyFont="1" applyBorder="1" applyAlignment="1">
      <alignment horizontal="right" vertical="top"/>
    </xf>
    <xf numFmtId="169" fontId="1719" fillId="2" borderId="1" xfId="0" applyNumberFormat="1" applyFont="1" applyFill="1" applyBorder="1" applyAlignment="1" applyProtection="1">
      <alignment horizontal="right" vertical="top"/>
      <protection locked="0"/>
    </xf>
    <xf numFmtId="169" fontId="1720" fillId="0" borderId="1" xfId="0" applyNumberFormat="1" applyFont="1" applyBorder="1" applyAlignment="1">
      <alignment horizontal="right" vertical="top"/>
    </xf>
    <xf numFmtId="169" fontId="1721" fillId="0" borderId="1" xfId="0" applyNumberFormat="1" applyFont="1" applyBorder="1" applyAlignment="1">
      <alignment horizontal="right" vertical="top"/>
    </xf>
    <xf numFmtId="169" fontId="1722" fillId="0" borderId="1" xfId="0" applyNumberFormat="1" applyFont="1" applyBorder="1" applyAlignment="1">
      <alignment horizontal="right" vertical="top"/>
    </xf>
    <xf numFmtId="0" fontId="1723" fillId="0" borderId="1" xfId="0" applyFont="1" applyBorder="1" applyAlignment="1">
      <alignment horizontal="left" vertical="top"/>
    </xf>
    <xf numFmtId="0" fontId="1724" fillId="0" borderId="1" xfId="0" applyFont="1" applyBorder="1" applyAlignment="1">
      <alignment horizontal="left" vertical="top" wrapText="1"/>
    </xf>
    <xf numFmtId="0" fontId="1725" fillId="0" borderId="1" xfId="0" applyFont="1" applyBorder="1" applyAlignment="1">
      <alignment horizontal="center" vertical="top"/>
    </xf>
    <xf numFmtId="168" fontId="1726" fillId="0" borderId="1" xfId="0" applyNumberFormat="1" applyFont="1" applyBorder="1" applyAlignment="1">
      <alignment horizontal="right" vertical="top"/>
    </xf>
    <xf numFmtId="169" fontId="1727" fillId="0" borderId="1" xfId="0" applyNumberFormat="1" applyFont="1" applyBorder="1" applyAlignment="1">
      <alignment horizontal="right" vertical="top"/>
    </xf>
    <xf numFmtId="169" fontId="1728" fillId="2" borderId="1" xfId="0" applyNumberFormat="1" applyFont="1" applyFill="1" applyBorder="1" applyAlignment="1" applyProtection="1">
      <alignment horizontal="right" vertical="top"/>
      <protection locked="0"/>
    </xf>
    <xf numFmtId="169" fontId="1729" fillId="0" borderId="1" xfId="0" applyNumberFormat="1" applyFont="1" applyBorder="1" applyAlignment="1">
      <alignment horizontal="right" vertical="top"/>
    </xf>
    <xf numFmtId="169" fontId="1730" fillId="0" borderId="1" xfId="0" applyNumberFormat="1" applyFont="1" applyBorder="1" applyAlignment="1">
      <alignment horizontal="right" vertical="top"/>
    </xf>
    <xf numFmtId="169" fontId="1731" fillId="0" borderId="1" xfId="0" applyNumberFormat="1" applyFont="1" applyBorder="1" applyAlignment="1">
      <alignment horizontal="right" vertical="top"/>
    </xf>
    <xf numFmtId="0" fontId="1732" fillId="0" borderId="1" xfId="0" applyFont="1" applyBorder="1" applyAlignment="1">
      <alignment horizontal="left" vertical="top"/>
    </xf>
    <xf numFmtId="0" fontId="1735" fillId="0" borderId="1" xfId="0" applyFont="1" applyBorder="1" applyAlignment="1">
      <alignment horizontal="left" vertical="top"/>
    </xf>
    <xf numFmtId="0" fontId="1736" fillId="0" borderId="1" xfId="0" applyFont="1" applyBorder="1" applyAlignment="1">
      <alignment horizontal="left" vertical="top" wrapText="1"/>
    </xf>
    <xf numFmtId="0" fontId="1737" fillId="0" borderId="1" xfId="0" applyFont="1" applyBorder="1" applyAlignment="1">
      <alignment horizontal="center" vertical="top"/>
    </xf>
    <xf numFmtId="168" fontId="1738" fillId="0" borderId="1" xfId="0" applyNumberFormat="1" applyFont="1" applyBorder="1" applyAlignment="1">
      <alignment horizontal="right" vertical="top"/>
    </xf>
    <xf numFmtId="169" fontId="1739" fillId="0" borderId="1" xfId="0" applyNumberFormat="1" applyFont="1" applyBorder="1" applyAlignment="1">
      <alignment horizontal="right" vertical="top"/>
    </xf>
    <xf numFmtId="169" fontId="1740" fillId="2" borderId="1" xfId="0" applyNumberFormat="1" applyFont="1" applyFill="1" applyBorder="1" applyAlignment="1" applyProtection="1">
      <alignment horizontal="right" vertical="top"/>
      <protection locked="0"/>
    </xf>
    <xf numFmtId="169" fontId="1741" fillId="0" borderId="1" xfId="0" applyNumberFormat="1" applyFont="1" applyBorder="1" applyAlignment="1">
      <alignment horizontal="right" vertical="top"/>
    </xf>
    <xf numFmtId="169" fontId="1742" fillId="0" borderId="1" xfId="0" applyNumberFormat="1" applyFont="1" applyBorder="1" applyAlignment="1">
      <alignment horizontal="right" vertical="top"/>
    </xf>
    <xf numFmtId="169" fontId="1743" fillId="0" borderId="1" xfId="0" applyNumberFormat="1" applyFont="1" applyBorder="1" applyAlignment="1">
      <alignment horizontal="right" vertical="top"/>
    </xf>
    <xf numFmtId="0" fontId="1744" fillId="0" borderId="1" xfId="0" applyFont="1" applyBorder="1" applyAlignment="1">
      <alignment horizontal="left" vertical="top"/>
    </xf>
    <xf numFmtId="0" fontId="1745" fillId="0" borderId="1" xfId="0" applyFont="1" applyBorder="1" applyAlignment="1">
      <alignment horizontal="left" vertical="top" wrapText="1"/>
    </xf>
    <xf numFmtId="0" fontId="1746" fillId="0" borderId="1" xfId="0" applyFont="1" applyBorder="1" applyAlignment="1">
      <alignment horizontal="center" vertical="top"/>
    </xf>
    <xf numFmtId="168" fontId="1747" fillId="0" borderId="1" xfId="0" applyNumberFormat="1" applyFont="1" applyBorder="1" applyAlignment="1">
      <alignment horizontal="right" vertical="top"/>
    </xf>
    <xf numFmtId="169" fontId="1748" fillId="0" borderId="1" xfId="0" applyNumberFormat="1" applyFont="1" applyBorder="1" applyAlignment="1">
      <alignment horizontal="right" vertical="top"/>
    </xf>
    <xf numFmtId="169" fontId="1749" fillId="2" borderId="1" xfId="0" applyNumberFormat="1" applyFont="1" applyFill="1" applyBorder="1" applyAlignment="1" applyProtection="1">
      <alignment horizontal="right" vertical="top"/>
      <protection locked="0"/>
    </xf>
    <xf numFmtId="169" fontId="1750" fillId="0" borderId="1" xfId="0" applyNumberFormat="1" applyFont="1" applyBorder="1" applyAlignment="1">
      <alignment horizontal="right" vertical="top"/>
    </xf>
    <xf numFmtId="169" fontId="1751" fillId="0" borderId="1" xfId="0" applyNumberFormat="1" applyFont="1" applyBorder="1" applyAlignment="1">
      <alignment horizontal="right" vertical="top"/>
    </xf>
    <xf numFmtId="169" fontId="1752" fillId="0" borderId="1" xfId="0" applyNumberFormat="1" applyFont="1" applyBorder="1" applyAlignment="1">
      <alignment horizontal="right" vertical="top"/>
    </xf>
    <xf numFmtId="0" fontId="1753" fillId="0" borderId="1" xfId="0" applyFont="1" applyBorder="1" applyAlignment="1">
      <alignment horizontal="left" vertical="top"/>
    </xf>
    <xf numFmtId="0" fontId="1754" fillId="0" borderId="1" xfId="0" applyFont="1" applyBorder="1" applyAlignment="1">
      <alignment horizontal="left" vertical="top" wrapText="1"/>
    </xf>
    <xf numFmtId="0" fontId="1755" fillId="0" borderId="1" xfId="0" applyFont="1" applyBorder="1" applyAlignment="1">
      <alignment horizontal="center" vertical="top"/>
    </xf>
    <xf numFmtId="168" fontId="1756" fillId="0" borderId="1" xfId="0" applyNumberFormat="1" applyFont="1" applyBorder="1" applyAlignment="1">
      <alignment horizontal="right" vertical="top"/>
    </xf>
    <xf numFmtId="169" fontId="1757" fillId="0" borderId="1" xfId="0" applyNumberFormat="1" applyFont="1" applyBorder="1" applyAlignment="1">
      <alignment horizontal="right" vertical="top"/>
    </xf>
    <xf numFmtId="169" fontId="1758" fillId="2" borderId="1" xfId="0" applyNumberFormat="1" applyFont="1" applyFill="1" applyBorder="1" applyAlignment="1" applyProtection="1">
      <alignment horizontal="right" vertical="top"/>
      <protection locked="0"/>
    </xf>
    <xf numFmtId="169" fontId="1759" fillId="0" borderId="1" xfId="0" applyNumberFormat="1" applyFont="1" applyBorder="1" applyAlignment="1">
      <alignment horizontal="right" vertical="top"/>
    </xf>
    <xf numFmtId="169" fontId="1760" fillId="0" borderId="1" xfId="0" applyNumberFormat="1" applyFont="1" applyBorder="1" applyAlignment="1">
      <alignment horizontal="right" vertical="top"/>
    </xf>
    <xf numFmtId="169" fontId="1761" fillId="0" borderId="1" xfId="0" applyNumberFormat="1" applyFont="1" applyBorder="1" applyAlignment="1">
      <alignment horizontal="right" vertical="top"/>
    </xf>
    <xf numFmtId="0" fontId="1762" fillId="0" borderId="1" xfId="0" applyFont="1" applyBorder="1" applyAlignment="1">
      <alignment horizontal="left" vertical="top"/>
    </xf>
    <xf numFmtId="0" fontId="1763" fillId="0" borderId="1" xfId="0" applyFont="1" applyBorder="1" applyAlignment="1">
      <alignment horizontal="left" vertical="top" wrapText="1"/>
    </xf>
    <xf numFmtId="0" fontId="1764" fillId="0" borderId="1" xfId="0" applyFont="1" applyBorder="1" applyAlignment="1">
      <alignment horizontal="center" vertical="top"/>
    </xf>
    <xf numFmtId="168" fontId="1765" fillId="0" borderId="1" xfId="0" applyNumberFormat="1" applyFont="1" applyBorder="1" applyAlignment="1">
      <alignment horizontal="right" vertical="top"/>
    </xf>
    <xf numFmtId="169" fontId="1766" fillId="0" borderId="1" xfId="0" applyNumberFormat="1" applyFont="1" applyBorder="1" applyAlignment="1">
      <alignment horizontal="right" vertical="top"/>
    </xf>
    <xf numFmtId="169" fontId="1767" fillId="2" borderId="1" xfId="0" applyNumberFormat="1" applyFont="1" applyFill="1" applyBorder="1" applyAlignment="1" applyProtection="1">
      <alignment horizontal="right" vertical="top"/>
      <protection locked="0"/>
    </xf>
    <xf numFmtId="169" fontId="1768" fillId="0" borderId="1" xfId="0" applyNumberFormat="1" applyFont="1" applyBorder="1" applyAlignment="1">
      <alignment horizontal="right" vertical="top"/>
    </xf>
    <xf numFmtId="169" fontId="1769" fillId="0" borderId="1" xfId="0" applyNumberFormat="1" applyFont="1" applyBorder="1" applyAlignment="1">
      <alignment horizontal="right" vertical="top"/>
    </xf>
    <xf numFmtId="169" fontId="1770" fillId="0" borderId="1" xfId="0" applyNumberFormat="1" applyFont="1" applyBorder="1" applyAlignment="1">
      <alignment horizontal="right" vertical="top"/>
    </xf>
    <xf numFmtId="0" fontId="1771" fillId="0" borderId="1" xfId="0" applyFont="1" applyBorder="1" applyAlignment="1">
      <alignment horizontal="left" vertical="top"/>
    </xf>
    <xf numFmtId="0" fontId="1772" fillId="0" borderId="1" xfId="0" applyFont="1" applyBorder="1" applyAlignment="1">
      <alignment horizontal="left" vertical="top" wrapText="1"/>
    </xf>
    <xf numFmtId="0" fontId="1773" fillId="0" borderId="1" xfId="0" applyFont="1" applyBorder="1" applyAlignment="1">
      <alignment horizontal="center" vertical="top"/>
    </xf>
    <xf numFmtId="168" fontId="1774" fillId="0" borderId="1" xfId="0" applyNumberFormat="1" applyFont="1" applyBorder="1" applyAlignment="1">
      <alignment horizontal="right" vertical="top"/>
    </xf>
    <xf numFmtId="169" fontId="1775" fillId="0" borderId="1" xfId="0" applyNumberFormat="1" applyFont="1" applyBorder="1" applyAlignment="1">
      <alignment horizontal="right" vertical="top"/>
    </xf>
    <xf numFmtId="169" fontId="1776" fillId="2" borderId="1" xfId="0" applyNumberFormat="1" applyFont="1" applyFill="1" applyBorder="1" applyAlignment="1" applyProtection="1">
      <alignment horizontal="right" vertical="top"/>
      <protection locked="0"/>
    </xf>
    <xf numFmtId="169" fontId="1777" fillId="0" borderId="1" xfId="0" applyNumberFormat="1" applyFont="1" applyBorder="1" applyAlignment="1">
      <alignment horizontal="right" vertical="top"/>
    </xf>
    <xf numFmtId="169" fontId="1778" fillId="0" borderId="1" xfId="0" applyNumberFormat="1" applyFont="1" applyBorder="1" applyAlignment="1">
      <alignment horizontal="right" vertical="top"/>
    </xf>
    <xf numFmtId="169" fontId="1779" fillId="0" borderId="1" xfId="0" applyNumberFormat="1" applyFont="1" applyBorder="1" applyAlignment="1">
      <alignment horizontal="right" vertical="top"/>
    </xf>
    <xf numFmtId="0" fontId="1780" fillId="0" borderId="1" xfId="0" applyFont="1" applyBorder="1" applyAlignment="1">
      <alignment horizontal="left" vertical="top"/>
    </xf>
    <xf numFmtId="0" fontId="1781" fillId="0" borderId="1" xfId="0" applyFont="1" applyBorder="1" applyAlignment="1">
      <alignment horizontal="left" vertical="top" wrapText="1"/>
    </xf>
    <xf numFmtId="0" fontId="1782" fillId="0" borderId="1" xfId="0" applyFont="1" applyBorder="1" applyAlignment="1">
      <alignment horizontal="center" vertical="top"/>
    </xf>
    <xf numFmtId="168" fontId="1783" fillId="0" borderId="1" xfId="0" applyNumberFormat="1" applyFont="1" applyBorder="1" applyAlignment="1">
      <alignment horizontal="right" vertical="top"/>
    </xf>
    <xf numFmtId="169" fontId="1784" fillId="0" borderId="1" xfId="0" applyNumberFormat="1" applyFont="1" applyBorder="1" applyAlignment="1">
      <alignment horizontal="right" vertical="top"/>
    </xf>
    <xf numFmtId="169" fontId="1785" fillId="2" borderId="1" xfId="0" applyNumberFormat="1" applyFont="1" applyFill="1" applyBorder="1" applyAlignment="1" applyProtection="1">
      <alignment horizontal="right" vertical="top"/>
      <protection locked="0"/>
    </xf>
    <xf numFmtId="169" fontId="1786" fillId="0" borderId="1" xfId="0" applyNumberFormat="1" applyFont="1" applyBorder="1" applyAlignment="1">
      <alignment horizontal="right" vertical="top"/>
    </xf>
    <xf numFmtId="169" fontId="1787" fillId="0" borderId="1" xfId="0" applyNumberFormat="1" applyFont="1" applyBorder="1" applyAlignment="1">
      <alignment horizontal="right" vertical="top"/>
    </xf>
    <xf numFmtId="169" fontId="1788" fillId="0" borderId="1" xfId="0" applyNumberFormat="1" applyFont="1" applyBorder="1" applyAlignment="1">
      <alignment horizontal="right" vertical="top"/>
    </xf>
    <xf numFmtId="0" fontId="1789" fillId="0" borderId="1" xfId="0" applyFont="1" applyBorder="1" applyAlignment="1">
      <alignment horizontal="left" vertical="top"/>
    </xf>
    <xf numFmtId="0" fontId="1790" fillId="0" borderId="1" xfId="0" applyFont="1" applyBorder="1" applyAlignment="1">
      <alignment horizontal="left" vertical="top" wrapText="1"/>
    </xf>
    <xf numFmtId="0" fontId="1791" fillId="0" borderId="1" xfId="0" applyFont="1" applyBorder="1" applyAlignment="1">
      <alignment horizontal="center" vertical="top"/>
    </xf>
    <xf numFmtId="168" fontId="1792" fillId="0" borderId="1" xfId="0" applyNumberFormat="1" applyFont="1" applyBorder="1" applyAlignment="1">
      <alignment horizontal="right" vertical="top"/>
    </xf>
    <xf numFmtId="169" fontId="1793" fillId="0" borderId="1" xfId="0" applyNumberFormat="1" applyFont="1" applyBorder="1" applyAlignment="1">
      <alignment horizontal="right" vertical="top"/>
    </xf>
    <xf numFmtId="169" fontId="1794" fillId="2" borderId="1" xfId="0" applyNumberFormat="1" applyFont="1" applyFill="1" applyBorder="1" applyAlignment="1" applyProtection="1">
      <alignment horizontal="right" vertical="top"/>
      <protection locked="0"/>
    </xf>
    <xf numFmtId="169" fontId="1795" fillId="0" borderId="1" xfId="0" applyNumberFormat="1" applyFont="1" applyBorder="1" applyAlignment="1">
      <alignment horizontal="right" vertical="top"/>
    </xf>
    <xf numFmtId="169" fontId="1796" fillId="0" borderId="1" xfId="0" applyNumberFormat="1" applyFont="1" applyBorder="1" applyAlignment="1">
      <alignment horizontal="right" vertical="top"/>
    </xf>
    <xf numFmtId="169" fontId="1797" fillId="0" borderId="1" xfId="0" applyNumberFormat="1" applyFont="1" applyBorder="1" applyAlignment="1">
      <alignment horizontal="right" vertical="top"/>
    </xf>
    <xf numFmtId="0" fontId="1798" fillId="0" borderId="1" xfId="0" applyFont="1" applyBorder="1" applyAlignment="1">
      <alignment horizontal="left" vertical="top"/>
    </xf>
    <xf numFmtId="0" fontId="1799" fillId="0" borderId="1" xfId="0" applyFont="1" applyBorder="1" applyAlignment="1">
      <alignment horizontal="left" vertical="top" wrapText="1"/>
    </xf>
    <xf numFmtId="0" fontId="1800" fillId="0" borderId="1" xfId="0" applyFont="1" applyBorder="1" applyAlignment="1">
      <alignment horizontal="center" vertical="top"/>
    </xf>
    <xf numFmtId="168" fontId="1801" fillId="0" borderId="1" xfId="0" applyNumberFormat="1" applyFont="1" applyBorder="1" applyAlignment="1">
      <alignment horizontal="right" vertical="top"/>
    </xf>
    <xf numFmtId="169" fontId="1802" fillId="0" borderId="1" xfId="0" applyNumberFormat="1" applyFont="1" applyBorder="1" applyAlignment="1">
      <alignment horizontal="right" vertical="top"/>
    </xf>
    <xf numFmtId="169" fontId="1803" fillId="2" borderId="1" xfId="0" applyNumberFormat="1" applyFont="1" applyFill="1" applyBorder="1" applyAlignment="1" applyProtection="1">
      <alignment horizontal="right" vertical="top"/>
      <protection locked="0"/>
    </xf>
    <xf numFmtId="169" fontId="1804" fillId="0" borderId="1" xfId="0" applyNumberFormat="1" applyFont="1" applyBorder="1" applyAlignment="1">
      <alignment horizontal="right" vertical="top"/>
    </xf>
    <xf numFmtId="169" fontId="1805" fillId="0" borderId="1" xfId="0" applyNumberFormat="1" applyFont="1" applyBorder="1" applyAlignment="1">
      <alignment horizontal="right" vertical="top"/>
    </xf>
    <xf numFmtId="169" fontId="1806" fillId="0" borderId="1" xfId="0" applyNumberFormat="1" applyFont="1" applyBorder="1" applyAlignment="1">
      <alignment horizontal="right" vertical="top"/>
    </xf>
    <xf numFmtId="0" fontId="1807" fillId="0" borderId="1" xfId="0" applyFont="1" applyBorder="1" applyAlignment="1">
      <alignment horizontal="left" vertical="top"/>
    </xf>
    <xf numFmtId="0" fontId="1808" fillId="0" borderId="1" xfId="0" applyFont="1" applyBorder="1" applyAlignment="1">
      <alignment horizontal="left" vertical="top" wrapText="1"/>
    </xf>
    <xf numFmtId="0" fontId="1809" fillId="0" borderId="1" xfId="0" applyFont="1" applyBorder="1" applyAlignment="1">
      <alignment horizontal="center" vertical="top"/>
    </xf>
    <xf numFmtId="168" fontId="1810" fillId="0" borderId="1" xfId="0" applyNumberFormat="1" applyFont="1" applyBorder="1" applyAlignment="1">
      <alignment horizontal="right" vertical="top"/>
    </xf>
    <xf numFmtId="169" fontId="1811" fillId="0" borderId="1" xfId="0" applyNumberFormat="1" applyFont="1" applyBorder="1" applyAlignment="1">
      <alignment horizontal="right" vertical="top"/>
    </xf>
    <xf numFmtId="169" fontId="1812" fillId="2" borderId="1" xfId="0" applyNumberFormat="1" applyFont="1" applyFill="1" applyBorder="1" applyAlignment="1" applyProtection="1">
      <alignment horizontal="right" vertical="top"/>
      <protection locked="0"/>
    </xf>
    <xf numFmtId="169" fontId="1813" fillId="0" borderId="1" xfId="0" applyNumberFormat="1" applyFont="1" applyBorder="1" applyAlignment="1">
      <alignment horizontal="right" vertical="top"/>
    </xf>
    <xf numFmtId="169" fontId="1814" fillId="0" borderId="1" xfId="0" applyNumberFormat="1" applyFont="1" applyBorder="1" applyAlignment="1">
      <alignment horizontal="right" vertical="top"/>
    </xf>
    <xf numFmtId="169" fontId="1815" fillId="0" borderId="1" xfId="0" applyNumberFormat="1" applyFont="1" applyBorder="1" applyAlignment="1">
      <alignment horizontal="right" vertical="top"/>
    </xf>
    <xf numFmtId="0" fontId="1816" fillId="0" borderId="1" xfId="0" applyFont="1" applyBorder="1" applyAlignment="1">
      <alignment horizontal="left" vertical="top"/>
    </xf>
    <xf numFmtId="0" fontId="1819" fillId="0" borderId="1" xfId="0" applyFont="1" applyBorder="1" applyAlignment="1">
      <alignment horizontal="left" vertical="top"/>
    </xf>
    <xf numFmtId="0" fontId="1820" fillId="0" borderId="1" xfId="0" applyFont="1" applyBorder="1" applyAlignment="1">
      <alignment horizontal="left" vertical="top" wrapText="1"/>
    </xf>
    <xf numFmtId="0" fontId="1821" fillId="0" borderId="1" xfId="0" applyFont="1" applyBorder="1" applyAlignment="1">
      <alignment horizontal="center" vertical="top"/>
    </xf>
    <xf numFmtId="168" fontId="1822" fillId="0" borderId="1" xfId="0" applyNumberFormat="1" applyFont="1" applyBorder="1" applyAlignment="1">
      <alignment horizontal="right" vertical="top"/>
    </xf>
    <xf numFmtId="169" fontId="1823" fillId="0" borderId="1" xfId="0" applyNumberFormat="1" applyFont="1" applyBorder="1" applyAlignment="1">
      <alignment horizontal="right" vertical="top"/>
    </xf>
    <xf numFmtId="169" fontId="1824" fillId="2" borderId="1" xfId="0" applyNumberFormat="1" applyFont="1" applyFill="1" applyBorder="1" applyAlignment="1" applyProtection="1">
      <alignment horizontal="right" vertical="top"/>
      <protection locked="0"/>
    </xf>
    <xf numFmtId="169" fontId="1825" fillId="0" borderId="1" xfId="0" applyNumberFormat="1" applyFont="1" applyBorder="1" applyAlignment="1">
      <alignment horizontal="right" vertical="top"/>
    </xf>
    <xf numFmtId="169" fontId="1826" fillId="0" borderId="1" xfId="0" applyNumberFormat="1" applyFont="1" applyBorder="1" applyAlignment="1">
      <alignment horizontal="right" vertical="top"/>
    </xf>
    <xf numFmtId="169" fontId="1827" fillId="0" borderId="1" xfId="0" applyNumberFormat="1" applyFont="1" applyBorder="1" applyAlignment="1">
      <alignment horizontal="right" vertical="top"/>
    </xf>
    <xf numFmtId="0" fontId="1828" fillId="0" borderId="1" xfId="0" applyFont="1" applyBorder="1" applyAlignment="1">
      <alignment horizontal="left" vertical="top"/>
    </xf>
    <xf numFmtId="0" fontId="1829" fillId="0" borderId="1" xfId="0" applyFont="1" applyBorder="1" applyAlignment="1">
      <alignment horizontal="left" vertical="top" wrapText="1"/>
    </xf>
    <xf numFmtId="0" fontId="1830" fillId="0" borderId="1" xfId="0" applyFont="1" applyBorder="1" applyAlignment="1">
      <alignment horizontal="center" vertical="top"/>
    </xf>
    <xf numFmtId="168" fontId="1831" fillId="0" borderId="1" xfId="0" applyNumberFormat="1" applyFont="1" applyBorder="1" applyAlignment="1">
      <alignment horizontal="right" vertical="top"/>
    </xf>
    <xf numFmtId="169" fontId="1832" fillId="0" borderId="1" xfId="0" applyNumberFormat="1" applyFont="1" applyBorder="1" applyAlignment="1">
      <alignment horizontal="right" vertical="top"/>
    </xf>
    <xf numFmtId="169" fontId="1833" fillId="2" borderId="1" xfId="0" applyNumberFormat="1" applyFont="1" applyFill="1" applyBorder="1" applyAlignment="1" applyProtection="1">
      <alignment horizontal="right" vertical="top"/>
      <protection locked="0"/>
    </xf>
    <xf numFmtId="169" fontId="1834" fillId="0" borderId="1" xfId="0" applyNumberFormat="1" applyFont="1" applyBorder="1" applyAlignment="1">
      <alignment horizontal="right" vertical="top"/>
    </xf>
    <xf numFmtId="169" fontId="1835" fillId="0" borderId="1" xfId="0" applyNumberFormat="1" applyFont="1" applyBorder="1" applyAlignment="1">
      <alignment horizontal="right" vertical="top"/>
    </xf>
    <xf numFmtId="169" fontId="1836" fillId="0" borderId="1" xfId="0" applyNumberFormat="1" applyFont="1" applyBorder="1" applyAlignment="1">
      <alignment horizontal="right" vertical="top"/>
    </xf>
    <xf numFmtId="0" fontId="1837" fillId="0" borderId="1" xfId="0" applyFont="1" applyBorder="1" applyAlignment="1">
      <alignment horizontal="left" vertical="top"/>
    </xf>
    <xf numFmtId="0" fontId="1838" fillId="0" borderId="1" xfId="0" applyFont="1" applyBorder="1" applyAlignment="1">
      <alignment horizontal="left" vertical="top" wrapText="1"/>
    </xf>
    <xf numFmtId="0" fontId="1839" fillId="0" borderId="1" xfId="0" applyFont="1" applyBorder="1" applyAlignment="1">
      <alignment horizontal="center" vertical="top"/>
    </xf>
    <xf numFmtId="168" fontId="1840" fillId="0" borderId="1" xfId="0" applyNumberFormat="1" applyFont="1" applyBorder="1" applyAlignment="1">
      <alignment horizontal="right" vertical="top"/>
    </xf>
    <xf numFmtId="169" fontId="1841" fillId="0" borderId="1" xfId="0" applyNumberFormat="1" applyFont="1" applyBorder="1" applyAlignment="1">
      <alignment horizontal="right" vertical="top"/>
    </xf>
    <xf numFmtId="169" fontId="1842" fillId="2" borderId="1" xfId="0" applyNumberFormat="1" applyFont="1" applyFill="1" applyBorder="1" applyAlignment="1" applyProtection="1">
      <alignment horizontal="right" vertical="top"/>
      <protection locked="0"/>
    </xf>
    <xf numFmtId="169" fontId="1843" fillId="0" borderId="1" xfId="0" applyNumberFormat="1" applyFont="1" applyBorder="1" applyAlignment="1">
      <alignment horizontal="right" vertical="top"/>
    </xf>
    <xf numFmtId="169" fontId="1844" fillId="0" borderId="1" xfId="0" applyNumberFormat="1" applyFont="1" applyBorder="1" applyAlignment="1">
      <alignment horizontal="right" vertical="top"/>
    </xf>
    <xf numFmtId="169" fontId="1845" fillId="0" borderId="1" xfId="0" applyNumberFormat="1" applyFont="1" applyBorder="1" applyAlignment="1">
      <alignment horizontal="right" vertical="top"/>
    </xf>
    <xf numFmtId="0" fontId="1846" fillId="0" borderId="1" xfId="0" applyFont="1" applyBorder="1" applyAlignment="1">
      <alignment horizontal="left" vertical="top"/>
    </xf>
    <xf numFmtId="0" fontId="1849" fillId="0" borderId="1" xfId="0" applyFont="1" applyBorder="1" applyAlignment="1">
      <alignment horizontal="left" vertical="top"/>
    </xf>
    <xf numFmtId="0" fontId="1850" fillId="0" borderId="1" xfId="0" applyFont="1" applyBorder="1" applyAlignment="1">
      <alignment horizontal="left" vertical="top" wrapText="1"/>
    </xf>
    <xf numFmtId="0" fontId="1851" fillId="0" borderId="1" xfId="0" applyFont="1" applyBorder="1" applyAlignment="1">
      <alignment horizontal="center" vertical="top"/>
    </xf>
    <xf numFmtId="168" fontId="1852" fillId="0" borderId="1" xfId="0" applyNumberFormat="1" applyFont="1" applyBorder="1" applyAlignment="1">
      <alignment horizontal="right" vertical="top"/>
    </xf>
    <xf numFmtId="169" fontId="1853" fillId="0" borderId="1" xfId="0" applyNumberFormat="1" applyFont="1" applyBorder="1" applyAlignment="1">
      <alignment horizontal="right" vertical="top"/>
    </xf>
    <xf numFmtId="169" fontId="1854" fillId="2" borderId="1" xfId="0" applyNumberFormat="1" applyFont="1" applyFill="1" applyBorder="1" applyAlignment="1" applyProtection="1">
      <alignment horizontal="right" vertical="top"/>
      <protection locked="0"/>
    </xf>
    <xf numFmtId="169" fontId="1855" fillId="0" borderId="1" xfId="0" applyNumberFormat="1" applyFont="1" applyBorder="1" applyAlignment="1">
      <alignment horizontal="right" vertical="top"/>
    </xf>
    <xf numFmtId="169" fontId="1856" fillId="0" borderId="1" xfId="0" applyNumberFormat="1" applyFont="1" applyBorder="1" applyAlignment="1">
      <alignment horizontal="right" vertical="top"/>
    </xf>
    <xf numFmtId="169" fontId="1857" fillId="0" borderId="1" xfId="0" applyNumberFormat="1" applyFont="1" applyBorder="1" applyAlignment="1">
      <alignment horizontal="right" vertical="top"/>
    </xf>
    <xf numFmtId="0" fontId="1858" fillId="0" borderId="1" xfId="0" applyFont="1" applyBorder="1" applyAlignment="1">
      <alignment horizontal="left" vertical="top"/>
    </xf>
    <xf numFmtId="0" fontId="1859" fillId="0" borderId="1" xfId="0" applyFont="1" applyBorder="1" applyAlignment="1">
      <alignment horizontal="left" vertical="top" wrapText="1"/>
    </xf>
    <xf numFmtId="0" fontId="1860" fillId="0" borderId="1" xfId="0" applyFont="1" applyBorder="1" applyAlignment="1">
      <alignment horizontal="center" vertical="top"/>
    </xf>
    <xf numFmtId="168" fontId="1861" fillId="0" borderId="1" xfId="0" applyNumberFormat="1" applyFont="1" applyBorder="1" applyAlignment="1">
      <alignment horizontal="right" vertical="top"/>
    </xf>
    <xf numFmtId="169" fontId="1862" fillId="0" borderId="1" xfId="0" applyNumberFormat="1" applyFont="1" applyBorder="1" applyAlignment="1">
      <alignment horizontal="right" vertical="top"/>
    </xf>
    <xf numFmtId="169" fontId="1863" fillId="2" borderId="1" xfId="0" applyNumberFormat="1" applyFont="1" applyFill="1" applyBorder="1" applyAlignment="1" applyProtection="1">
      <alignment horizontal="right" vertical="top"/>
      <protection locked="0"/>
    </xf>
    <xf numFmtId="169" fontId="1864" fillId="0" borderId="1" xfId="0" applyNumberFormat="1" applyFont="1" applyBorder="1" applyAlignment="1">
      <alignment horizontal="right" vertical="top"/>
    </xf>
    <xf numFmtId="169" fontId="1865" fillId="0" borderId="1" xfId="0" applyNumberFormat="1" applyFont="1" applyBorder="1" applyAlignment="1">
      <alignment horizontal="right" vertical="top"/>
    </xf>
    <xf numFmtId="169" fontId="1866" fillId="0" borderId="1" xfId="0" applyNumberFormat="1" applyFont="1" applyBorder="1" applyAlignment="1">
      <alignment horizontal="right" vertical="top"/>
    </xf>
    <xf numFmtId="0" fontId="1867" fillId="0" borderId="1" xfId="0" applyFont="1" applyBorder="1" applyAlignment="1">
      <alignment horizontal="left" vertical="top"/>
    </xf>
    <xf numFmtId="0" fontId="1868" fillId="0" borderId="1" xfId="0" applyFont="1" applyBorder="1" applyAlignment="1">
      <alignment horizontal="left" vertical="top" wrapText="1"/>
    </xf>
    <xf numFmtId="0" fontId="1869" fillId="0" borderId="1" xfId="0" applyFont="1" applyBorder="1" applyAlignment="1">
      <alignment horizontal="center" vertical="top"/>
    </xf>
    <xf numFmtId="168" fontId="1870" fillId="0" borderId="1" xfId="0" applyNumberFormat="1" applyFont="1" applyBorder="1" applyAlignment="1">
      <alignment horizontal="right" vertical="top"/>
    </xf>
    <xf numFmtId="169" fontId="1871" fillId="0" borderId="1" xfId="0" applyNumberFormat="1" applyFont="1" applyBorder="1" applyAlignment="1">
      <alignment horizontal="right" vertical="top"/>
    </xf>
    <xf numFmtId="169" fontId="1872" fillId="2" borderId="1" xfId="0" applyNumberFormat="1" applyFont="1" applyFill="1" applyBorder="1" applyAlignment="1" applyProtection="1">
      <alignment horizontal="right" vertical="top"/>
      <protection locked="0"/>
    </xf>
    <xf numFmtId="169" fontId="1873" fillId="0" borderId="1" xfId="0" applyNumberFormat="1" applyFont="1" applyBorder="1" applyAlignment="1">
      <alignment horizontal="right" vertical="top"/>
    </xf>
    <xf numFmtId="169" fontId="1874" fillId="0" borderId="1" xfId="0" applyNumberFormat="1" applyFont="1" applyBorder="1" applyAlignment="1">
      <alignment horizontal="right" vertical="top"/>
    </xf>
    <xf numFmtId="169" fontId="1875" fillId="0" borderId="1" xfId="0" applyNumberFormat="1" applyFont="1" applyBorder="1" applyAlignment="1">
      <alignment horizontal="right" vertical="top"/>
    </xf>
    <xf numFmtId="0" fontId="1876" fillId="0" borderId="1" xfId="0" applyFont="1" applyBorder="1" applyAlignment="1">
      <alignment horizontal="left" vertical="top"/>
    </xf>
    <xf numFmtId="0" fontId="1877" fillId="0" borderId="1" xfId="0" applyFont="1" applyBorder="1" applyAlignment="1">
      <alignment horizontal="left" vertical="top" wrapText="1"/>
    </xf>
    <xf numFmtId="0" fontId="1878" fillId="0" borderId="1" xfId="0" applyFont="1" applyBorder="1" applyAlignment="1">
      <alignment horizontal="center" vertical="top"/>
    </xf>
    <xf numFmtId="168" fontId="1879" fillId="0" borderId="1" xfId="0" applyNumberFormat="1" applyFont="1" applyBorder="1" applyAlignment="1">
      <alignment horizontal="right" vertical="top"/>
    </xf>
    <xf numFmtId="169" fontId="1880" fillId="0" borderId="1" xfId="0" applyNumberFormat="1" applyFont="1" applyBorder="1" applyAlignment="1">
      <alignment horizontal="right" vertical="top"/>
    </xf>
    <xf numFmtId="169" fontId="1881" fillId="2" borderId="1" xfId="0" applyNumberFormat="1" applyFont="1" applyFill="1" applyBorder="1" applyAlignment="1" applyProtection="1">
      <alignment horizontal="right" vertical="top"/>
      <protection locked="0"/>
    </xf>
    <xf numFmtId="169" fontId="1882" fillId="0" borderId="1" xfId="0" applyNumberFormat="1" applyFont="1" applyBorder="1" applyAlignment="1">
      <alignment horizontal="right" vertical="top"/>
    </xf>
    <xf numFmtId="169" fontId="1883" fillId="0" borderId="1" xfId="0" applyNumberFormat="1" applyFont="1" applyBorder="1" applyAlignment="1">
      <alignment horizontal="right" vertical="top"/>
    </xf>
    <xf numFmtId="169" fontId="1884" fillId="0" borderId="1" xfId="0" applyNumberFormat="1" applyFont="1" applyBorder="1" applyAlignment="1">
      <alignment horizontal="right" vertical="top"/>
    </xf>
    <xf numFmtId="0" fontId="1885" fillId="0" borderId="1" xfId="0" applyFont="1" applyBorder="1" applyAlignment="1">
      <alignment horizontal="left" vertical="top"/>
    </xf>
    <xf numFmtId="0" fontId="1886" fillId="0" borderId="1" xfId="0" applyFont="1" applyBorder="1" applyAlignment="1">
      <alignment horizontal="left" vertical="top" wrapText="1"/>
    </xf>
    <xf numFmtId="0" fontId="1887" fillId="0" borderId="1" xfId="0" applyFont="1" applyBorder="1" applyAlignment="1">
      <alignment horizontal="center" vertical="top"/>
    </xf>
    <xf numFmtId="168" fontId="1888" fillId="0" borderId="1" xfId="0" applyNumberFormat="1" applyFont="1" applyBorder="1" applyAlignment="1">
      <alignment horizontal="right" vertical="top"/>
    </xf>
    <xf numFmtId="169" fontId="1889" fillId="0" borderId="1" xfId="0" applyNumberFormat="1" applyFont="1" applyBorder="1" applyAlignment="1">
      <alignment horizontal="right" vertical="top"/>
    </xf>
    <xf numFmtId="169" fontId="1890" fillId="2" borderId="1" xfId="0" applyNumberFormat="1" applyFont="1" applyFill="1" applyBorder="1" applyAlignment="1" applyProtection="1">
      <alignment horizontal="right" vertical="top"/>
      <protection locked="0"/>
    </xf>
    <xf numFmtId="169" fontId="1891" fillId="0" borderId="1" xfId="0" applyNumberFormat="1" applyFont="1" applyBorder="1" applyAlignment="1">
      <alignment horizontal="right" vertical="top"/>
    </xf>
    <xf numFmtId="169" fontId="1892" fillId="0" borderId="1" xfId="0" applyNumberFormat="1" applyFont="1" applyBorder="1" applyAlignment="1">
      <alignment horizontal="right" vertical="top"/>
    </xf>
    <xf numFmtId="169" fontId="1893" fillId="0" borderId="1" xfId="0" applyNumberFormat="1" applyFont="1" applyBorder="1" applyAlignment="1">
      <alignment horizontal="right" vertical="top"/>
    </xf>
    <xf numFmtId="0" fontId="1894" fillId="0" borderId="1" xfId="0" applyFont="1" applyBorder="1" applyAlignment="1">
      <alignment horizontal="left" vertical="top"/>
    </xf>
    <xf numFmtId="0" fontId="1895" fillId="0" borderId="1" xfId="0" applyFont="1" applyBorder="1" applyAlignment="1">
      <alignment horizontal="left" vertical="top" wrapText="1"/>
    </xf>
    <xf numFmtId="0" fontId="1896" fillId="0" borderId="1" xfId="0" applyFont="1" applyBorder="1" applyAlignment="1">
      <alignment horizontal="center" vertical="top"/>
    </xf>
    <xf numFmtId="168" fontId="1897" fillId="0" borderId="1" xfId="0" applyNumberFormat="1" applyFont="1" applyBorder="1" applyAlignment="1">
      <alignment horizontal="right" vertical="top"/>
    </xf>
    <xf numFmtId="169" fontId="1898" fillId="0" borderId="1" xfId="0" applyNumberFormat="1" applyFont="1" applyBorder="1" applyAlignment="1">
      <alignment horizontal="right" vertical="top"/>
    </xf>
    <xf numFmtId="169" fontId="1899" fillId="2" borderId="1" xfId="0" applyNumberFormat="1" applyFont="1" applyFill="1" applyBorder="1" applyAlignment="1" applyProtection="1">
      <alignment horizontal="right" vertical="top"/>
      <protection locked="0"/>
    </xf>
    <xf numFmtId="169" fontId="1900" fillId="0" borderId="1" xfId="0" applyNumberFormat="1" applyFont="1" applyBorder="1" applyAlignment="1">
      <alignment horizontal="right" vertical="top"/>
    </xf>
    <xf numFmtId="169" fontId="1901" fillId="0" borderId="1" xfId="0" applyNumberFormat="1" applyFont="1" applyBorder="1" applyAlignment="1">
      <alignment horizontal="right" vertical="top"/>
    </xf>
    <xf numFmtId="169" fontId="1902" fillId="0" borderId="1" xfId="0" applyNumberFormat="1" applyFont="1" applyBorder="1" applyAlignment="1">
      <alignment horizontal="right" vertical="top"/>
    </xf>
    <xf numFmtId="0" fontId="1903" fillId="0" borderId="1" xfId="0" applyFont="1" applyBorder="1" applyAlignment="1">
      <alignment horizontal="left" vertical="top"/>
    </xf>
    <xf numFmtId="0" fontId="1904" fillId="0" borderId="1" xfId="0" applyFont="1" applyBorder="1" applyAlignment="1">
      <alignment horizontal="left" vertical="top" wrapText="1"/>
    </xf>
    <xf numFmtId="0" fontId="1905" fillId="0" borderId="1" xfId="0" applyFont="1" applyBorder="1" applyAlignment="1">
      <alignment horizontal="center" vertical="top"/>
    </xf>
    <xf numFmtId="168" fontId="1906" fillId="0" borderId="1" xfId="0" applyNumberFormat="1" applyFont="1" applyBorder="1" applyAlignment="1">
      <alignment horizontal="right" vertical="top"/>
    </xf>
    <xf numFmtId="169" fontId="1907" fillId="0" borderId="1" xfId="0" applyNumberFormat="1" applyFont="1" applyBorder="1" applyAlignment="1">
      <alignment horizontal="right" vertical="top"/>
    </xf>
    <xf numFmtId="169" fontId="1908" fillId="2" borderId="1" xfId="0" applyNumberFormat="1" applyFont="1" applyFill="1" applyBorder="1" applyAlignment="1" applyProtection="1">
      <alignment horizontal="right" vertical="top"/>
      <protection locked="0"/>
    </xf>
    <xf numFmtId="169" fontId="1909" fillId="0" borderId="1" xfId="0" applyNumberFormat="1" applyFont="1" applyBorder="1" applyAlignment="1">
      <alignment horizontal="right" vertical="top"/>
    </xf>
    <xf numFmtId="169" fontId="1910" fillId="0" borderId="1" xfId="0" applyNumberFormat="1" applyFont="1" applyBorder="1" applyAlignment="1">
      <alignment horizontal="right" vertical="top"/>
    </xf>
    <xf numFmtId="169" fontId="1911" fillId="0" borderId="1" xfId="0" applyNumberFormat="1" applyFont="1" applyBorder="1" applyAlignment="1">
      <alignment horizontal="right" vertical="top"/>
    </xf>
    <xf numFmtId="0" fontId="1912" fillId="0" borderId="1" xfId="0" applyFont="1" applyBorder="1" applyAlignment="1">
      <alignment horizontal="left" vertical="top"/>
    </xf>
    <xf numFmtId="0" fontId="1913" fillId="0" borderId="1" xfId="0" applyFont="1" applyBorder="1" applyAlignment="1">
      <alignment horizontal="left" vertical="top" wrapText="1"/>
    </xf>
    <xf numFmtId="0" fontId="1914" fillId="0" borderId="1" xfId="0" applyFont="1" applyBorder="1" applyAlignment="1">
      <alignment horizontal="center" vertical="top"/>
    </xf>
    <xf numFmtId="168" fontId="1915" fillId="0" borderId="1" xfId="0" applyNumberFormat="1" applyFont="1" applyBorder="1" applyAlignment="1">
      <alignment horizontal="right" vertical="top"/>
    </xf>
    <xf numFmtId="169" fontId="1916" fillId="0" borderId="1" xfId="0" applyNumberFormat="1" applyFont="1" applyBorder="1" applyAlignment="1">
      <alignment horizontal="right" vertical="top"/>
    </xf>
    <xf numFmtId="169" fontId="1917" fillId="2" borderId="1" xfId="0" applyNumberFormat="1" applyFont="1" applyFill="1" applyBorder="1" applyAlignment="1" applyProtection="1">
      <alignment horizontal="right" vertical="top"/>
      <protection locked="0"/>
    </xf>
    <xf numFmtId="169" fontId="1918" fillId="0" borderId="1" xfId="0" applyNumberFormat="1" applyFont="1" applyBorder="1" applyAlignment="1">
      <alignment horizontal="right" vertical="top"/>
    </xf>
    <xf numFmtId="169" fontId="1919" fillId="0" borderId="1" xfId="0" applyNumberFormat="1" applyFont="1" applyBorder="1" applyAlignment="1">
      <alignment horizontal="right" vertical="top"/>
    </xf>
    <xf numFmtId="169" fontId="1920" fillId="0" borderId="1" xfId="0" applyNumberFormat="1" applyFont="1" applyBorder="1" applyAlignment="1">
      <alignment horizontal="right" vertical="top"/>
    </xf>
    <xf numFmtId="0" fontId="1921" fillId="0" borderId="1" xfId="0" applyFont="1" applyBorder="1" applyAlignment="1">
      <alignment horizontal="left" vertical="top"/>
    </xf>
    <xf numFmtId="0" fontId="1922" fillId="0" borderId="1" xfId="0" applyFont="1" applyBorder="1" applyAlignment="1">
      <alignment horizontal="left" vertical="top" wrapText="1"/>
    </xf>
    <xf numFmtId="0" fontId="1923" fillId="0" borderId="1" xfId="0" applyFont="1" applyBorder="1" applyAlignment="1">
      <alignment horizontal="center" vertical="top"/>
    </xf>
    <xf numFmtId="168" fontId="1924" fillId="0" borderId="1" xfId="0" applyNumberFormat="1" applyFont="1" applyBorder="1" applyAlignment="1">
      <alignment horizontal="right" vertical="top"/>
    </xf>
    <xf numFmtId="169" fontId="1925" fillId="0" borderId="1" xfId="0" applyNumberFormat="1" applyFont="1" applyBorder="1" applyAlignment="1">
      <alignment horizontal="right" vertical="top"/>
    </xf>
    <xf numFmtId="169" fontId="1926" fillId="2" borderId="1" xfId="0" applyNumberFormat="1" applyFont="1" applyFill="1" applyBorder="1" applyAlignment="1" applyProtection="1">
      <alignment horizontal="right" vertical="top"/>
      <protection locked="0"/>
    </xf>
    <xf numFmtId="169" fontId="1927" fillId="0" borderId="1" xfId="0" applyNumberFormat="1" applyFont="1" applyBorder="1" applyAlignment="1">
      <alignment horizontal="right" vertical="top"/>
    </xf>
    <xf numFmtId="169" fontId="1928" fillId="0" borderId="1" xfId="0" applyNumberFormat="1" applyFont="1" applyBorder="1" applyAlignment="1">
      <alignment horizontal="right" vertical="top"/>
    </xf>
    <xf numFmtId="169" fontId="1929" fillId="0" borderId="1" xfId="0" applyNumberFormat="1" applyFont="1" applyBorder="1" applyAlignment="1">
      <alignment horizontal="right" vertical="top"/>
    </xf>
    <xf numFmtId="0" fontId="1930" fillId="0" borderId="1" xfId="0" applyFont="1" applyBorder="1" applyAlignment="1">
      <alignment horizontal="left" vertical="top"/>
    </xf>
    <xf numFmtId="0" fontId="1931" fillId="0" borderId="1" xfId="0" applyFont="1" applyBorder="1" applyAlignment="1">
      <alignment horizontal="left" vertical="top" wrapText="1"/>
    </xf>
    <xf numFmtId="0" fontId="1932" fillId="0" borderId="1" xfId="0" applyFont="1" applyBorder="1" applyAlignment="1">
      <alignment horizontal="center" vertical="top"/>
    </xf>
    <xf numFmtId="168" fontId="1933" fillId="0" borderId="1" xfId="0" applyNumberFormat="1" applyFont="1" applyBorder="1" applyAlignment="1">
      <alignment horizontal="right" vertical="top"/>
    </xf>
    <xf numFmtId="169" fontId="1934" fillId="0" borderId="1" xfId="0" applyNumberFormat="1" applyFont="1" applyBorder="1" applyAlignment="1">
      <alignment horizontal="right" vertical="top"/>
    </xf>
    <xf numFmtId="169" fontId="1935" fillId="2" borderId="1" xfId="0" applyNumberFormat="1" applyFont="1" applyFill="1" applyBorder="1" applyAlignment="1" applyProtection="1">
      <alignment horizontal="right" vertical="top"/>
      <protection locked="0"/>
    </xf>
    <xf numFmtId="169" fontId="1936" fillId="0" borderId="1" xfId="0" applyNumberFormat="1" applyFont="1" applyBorder="1" applyAlignment="1">
      <alignment horizontal="right" vertical="top"/>
    </xf>
    <xf numFmtId="169" fontId="1937" fillId="0" borderId="1" xfId="0" applyNumberFormat="1" applyFont="1" applyBorder="1" applyAlignment="1">
      <alignment horizontal="right" vertical="top"/>
    </xf>
    <xf numFmtId="169" fontId="1938" fillId="0" borderId="1" xfId="0" applyNumberFormat="1" applyFont="1" applyBorder="1" applyAlignment="1">
      <alignment horizontal="right" vertical="top"/>
    </xf>
    <xf numFmtId="0" fontId="1939" fillId="0" borderId="1" xfId="0" applyFont="1" applyBorder="1" applyAlignment="1">
      <alignment horizontal="left" vertical="top"/>
    </xf>
    <xf numFmtId="0" fontId="1940" fillId="0" borderId="1" xfId="0" applyFont="1" applyBorder="1" applyAlignment="1">
      <alignment horizontal="left" vertical="top" wrapText="1"/>
    </xf>
    <xf numFmtId="0" fontId="1941" fillId="0" borderId="1" xfId="0" applyFont="1" applyBorder="1" applyAlignment="1">
      <alignment horizontal="center" vertical="top"/>
    </xf>
    <xf numFmtId="168" fontId="1942" fillId="0" borderId="1" xfId="0" applyNumberFormat="1" applyFont="1" applyBorder="1" applyAlignment="1">
      <alignment horizontal="right" vertical="top"/>
    </xf>
    <xf numFmtId="169" fontId="1943" fillId="0" borderId="1" xfId="0" applyNumberFormat="1" applyFont="1" applyBorder="1" applyAlignment="1">
      <alignment horizontal="right" vertical="top"/>
    </xf>
    <xf numFmtId="169" fontId="1944" fillId="2" borderId="1" xfId="0" applyNumberFormat="1" applyFont="1" applyFill="1" applyBorder="1" applyAlignment="1" applyProtection="1">
      <alignment horizontal="right" vertical="top"/>
      <protection locked="0"/>
    </xf>
    <xf numFmtId="169" fontId="1945" fillId="0" borderId="1" xfId="0" applyNumberFormat="1" applyFont="1" applyBorder="1" applyAlignment="1">
      <alignment horizontal="right" vertical="top"/>
    </xf>
    <xf numFmtId="169" fontId="1946" fillId="0" borderId="1" xfId="0" applyNumberFormat="1" applyFont="1" applyBorder="1" applyAlignment="1">
      <alignment horizontal="right" vertical="top"/>
    </xf>
    <xf numFmtId="169" fontId="1947" fillId="0" borderId="1" xfId="0" applyNumberFormat="1" applyFont="1" applyBorder="1" applyAlignment="1">
      <alignment horizontal="right" vertical="top"/>
    </xf>
    <xf numFmtId="0" fontId="1948" fillId="0" borderId="1" xfId="0" applyFont="1" applyBorder="1" applyAlignment="1">
      <alignment horizontal="left" vertical="top"/>
    </xf>
    <xf numFmtId="0" fontId="1951" fillId="0" borderId="1" xfId="0" applyFont="1" applyBorder="1" applyAlignment="1">
      <alignment horizontal="left" vertical="top"/>
    </xf>
    <xf numFmtId="0" fontId="1952" fillId="0" borderId="1" xfId="0" applyFont="1" applyBorder="1" applyAlignment="1">
      <alignment horizontal="left" vertical="top" wrapText="1"/>
    </xf>
    <xf numFmtId="0" fontId="1953" fillId="0" borderId="1" xfId="0" applyFont="1" applyBorder="1" applyAlignment="1">
      <alignment horizontal="center" vertical="top"/>
    </xf>
    <xf numFmtId="168" fontId="1954" fillId="0" borderId="1" xfId="0" applyNumberFormat="1" applyFont="1" applyBorder="1" applyAlignment="1">
      <alignment horizontal="right" vertical="top"/>
    </xf>
    <xf numFmtId="169" fontId="1955" fillId="0" borderId="1" xfId="0" applyNumberFormat="1" applyFont="1" applyBorder="1" applyAlignment="1">
      <alignment horizontal="right" vertical="top"/>
    </xf>
    <xf numFmtId="169" fontId="1956" fillId="2" borderId="1" xfId="0" applyNumberFormat="1" applyFont="1" applyFill="1" applyBorder="1" applyAlignment="1" applyProtection="1">
      <alignment horizontal="right" vertical="top"/>
      <protection locked="0"/>
    </xf>
    <xf numFmtId="169" fontId="1957" fillId="0" borderId="1" xfId="0" applyNumberFormat="1" applyFont="1" applyBorder="1" applyAlignment="1">
      <alignment horizontal="right" vertical="top"/>
    </xf>
    <xf numFmtId="169" fontId="1958" fillId="0" borderId="1" xfId="0" applyNumberFormat="1" applyFont="1" applyBorder="1" applyAlignment="1">
      <alignment horizontal="right" vertical="top"/>
    </xf>
    <xf numFmtId="169" fontId="1959" fillId="0" borderId="1" xfId="0" applyNumberFormat="1" applyFont="1" applyBorder="1" applyAlignment="1">
      <alignment horizontal="right" vertical="top"/>
    </xf>
    <xf numFmtId="0" fontId="1960" fillId="0" borderId="1" xfId="0" applyFont="1" applyBorder="1" applyAlignment="1">
      <alignment horizontal="left" vertical="top"/>
    </xf>
    <xf numFmtId="0" fontId="1961" fillId="0" borderId="1" xfId="0" applyFont="1" applyBorder="1" applyAlignment="1">
      <alignment horizontal="left" vertical="top" wrapText="1"/>
    </xf>
    <xf numFmtId="0" fontId="1962" fillId="0" borderId="1" xfId="0" applyFont="1" applyBorder="1" applyAlignment="1">
      <alignment horizontal="center" vertical="top"/>
    </xf>
    <xf numFmtId="168" fontId="1963" fillId="0" borderId="1" xfId="0" applyNumberFormat="1" applyFont="1" applyBorder="1" applyAlignment="1">
      <alignment horizontal="right" vertical="top"/>
    </xf>
    <xf numFmtId="169" fontId="1964" fillId="0" borderId="1" xfId="0" applyNumberFormat="1" applyFont="1" applyBorder="1" applyAlignment="1">
      <alignment horizontal="right" vertical="top"/>
    </xf>
    <xf numFmtId="169" fontId="1965" fillId="2" borderId="1" xfId="0" applyNumberFormat="1" applyFont="1" applyFill="1" applyBorder="1" applyAlignment="1" applyProtection="1">
      <alignment horizontal="right" vertical="top"/>
      <protection locked="0"/>
    </xf>
    <xf numFmtId="169" fontId="1966" fillId="0" borderId="1" xfId="0" applyNumberFormat="1" applyFont="1" applyBorder="1" applyAlignment="1">
      <alignment horizontal="right" vertical="top"/>
    </xf>
    <xf numFmtId="169" fontId="1967" fillId="0" borderId="1" xfId="0" applyNumberFormat="1" applyFont="1" applyBorder="1" applyAlignment="1">
      <alignment horizontal="right" vertical="top"/>
    </xf>
    <xf numFmtId="169" fontId="1968" fillId="0" borderId="1" xfId="0" applyNumberFormat="1" applyFont="1" applyBorder="1" applyAlignment="1">
      <alignment horizontal="right" vertical="top"/>
    </xf>
    <xf numFmtId="0" fontId="1969" fillId="0" borderId="1" xfId="0" applyFont="1" applyBorder="1" applyAlignment="1">
      <alignment horizontal="left" vertical="top"/>
    </xf>
    <xf numFmtId="0" fontId="1970" fillId="0" borderId="1" xfId="0" applyFont="1" applyBorder="1" applyAlignment="1">
      <alignment horizontal="left" vertical="top" wrapText="1"/>
    </xf>
    <xf numFmtId="0" fontId="1971" fillId="0" borderId="1" xfId="0" applyFont="1" applyBorder="1" applyAlignment="1">
      <alignment horizontal="center" vertical="top"/>
    </xf>
    <xf numFmtId="168" fontId="1972" fillId="0" borderId="1" xfId="0" applyNumberFormat="1" applyFont="1" applyBorder="1" applyAlignment="1">
      <alignment horizontal="right" vertical="top"/>
    </xf>
    <xf numFmtId="169" fontId="1973" fillId="0" borderId="1" xfId="0" applyNumberFormat="1" applyFont="1" applyBorder="1" applyAlignment="1">
      <alignment horizontal="right" vertical="top"/>
    </xf>
    <xf numFmtId="169" fontId="1974" fillId="2" borderId="1" xfId="0" applyNumberFormat="1" applyFont="1" applyFill="1" applyBorder="1" applyAlignment="1" applyProtection="1">
      <alignment horizontal="right" vertical="top"/>
      <protection locked="0"/>
    </xf>
    <xf numFmtId="169" fontId="1975" fillId="0" borderId="1" xfId="0" applyNumberFormat="1" applyFont="1" applyBorder="1" applyAlignment="1">
      <alignment horizontal="right" vertical="top"/>
    </xf>
    <xf numFmtId="169" fontId="1976" fillId="0" borderId="1" xfId="0" applyNumberFormat="1" applyFont="1" applyBorder="1" applyAlignment="1">
      <alignment horizontal="right" vertical="top"/>
    </xf>
    <xf numFmtId="169" fontId="1977" fillId="0" borderId="1" xfId="0" applyNumberFormat="1" applyFont="1" applyBorder="1" applyAlignment="1">
      <alignment horizontal="right" vertical="top"/>
    </xf>
    <xf numFmtId="0" fontId="1978" fillId="0" borderId="1" xfId="0" applyFont="1" applyBorder="1" applyAlignment="1">
      <alignment horizontal="left" vertical="top"/>
    </xf>
    <xf numFmtId="0" fontId="1979" fillId="0" borderId="1" xfId="0" applyFont="1" applyBorder="1" applyAlignment="1">
      <alignment horizontal="left" vertical="top" wrapText="1"/>
    </xf>
    <xf numFmtId="0" fontId="1980" fillId="0" borderId="1" xfId="0" applyFont="1" applyBorder="1" applyAlignment="1">
      <alignment horizontal="center" vertical="top"/>
    </xf>
    <xf numFmtId="168" fontId="1981" fillId="0" borderId="1" xfId="0" applyNumberFormat="1" applyFont="1" applyBorder="1" applyAlignment="1">
      <alignment horizontal="right" vertical="top"/>
    </xf>
    <xf numFmtId="169" fontId="1982" fillId="0" borderId="1" xfId="0" applyNumberFormat="1" applyFont="1" applyBorder="1" applyAlignment="1">
      <alignment horizontal="right" vertical="top"/>
    </xf>
    <xf numFmtId="169" fontId="1983" fillId="2" borderId="1" xfId="0" applyNumberFormat="1" applyFont="1" applyFill="1" applyBorder="1" applyAlignment="1" applyProtection="1">
      <alignment horizontal="right" vertical="top"/>
      <protection locked="0"/>
    </xf>
    <xf numFmtId="169" fontId="1984" fillId="0" borderId="1" xfId="0" applyNumberFormat="1" applyFont="1" applyBorder="1" applyAlignment="1">
      <alignment horizontal="right" vertical="top"/>
    </xf>
    <xf numFmtId="169" fontId="1985" fillId="0" borderId="1" xfId="0" applyNumberFormat="1" applyFont="1" applyBorder="1" applyAlignment="1">
      <alignment horizontal="right" vertical="top"/>
    </xf>
    <xf numFmtId="169" fontId="1986" fillId="0" borderId="1" xfId="0" applyNumberFormat="1" applyFont="1" applyBorder="1" applyAlignment="1">
      <alignment horizontal="right" vertical="top"/>
    </xf>
    <xf numFmtId="0" fontId="1987" fillId="0" borderId="1" xfId="0" applyFont="1" applyBorder="1" applyAlignment="1">
      <alignment horizontal="left" vertical="top"/>
    </xf>
    <xf numFmtId="0" fontId="1988" fillId="0" borderId="1" xfId="0" applyFont="1" applyBorder="1" applyAlignment="1">
      <alignment horizontal="left" vertical="top" wrapText="1"/>
    </xf>
    <xf numFmtId="0" fontId="1989" fillId="0" borderId="1" xfId="0" applyFont="1" applyBorder="1" applyAlignment="1">
      <alignment horizontal="center" vertical="top"/>
    </xf>
    <xf numFmtId="168" fontId="1990" fillId="0" borderId="1" xfId="0" applyNumberFormat="1" applyFont="1" applyBorder="1" applyAlignment="1">
      <alignment horizontal="right" vertical="top"/>
    </xf>
    <xf numFmtId="169" fontId="1991" fillId="0" borderId="1" xfId="0" applyNumberFormat="1" applyFont="1" applyBorder="1" applyAlignment="1">
      <alignment horizontal="right" vertical="top"/>
    </xf>
    <xf numFmtId="169" fontId="1992" fillId="2" borderId="1" xfId="0" applyNumberFormat="1" applyFont="1" applyFill="1" applyBorder="1" applyAlignment="1" applyProtection="1">
      <alignment horizontal="right" vertical="top"/>
      <protection locked="0"/>
    </xf>
    <xf numFmtId="169" fontId="1993" fillId="0" borderId="1" xfId="0" applyNumberFormat="1" applyFont="1" applyBorder="1" applyAlignment="1">
      <alignment horizontal="right" vertical="top"/>
    </xf>
    <xf numFmtId="169" fontId="1994" fillId="0" borderId="1" xfId="0" applyNumberFormat="1" applyFont="1" applyBorder="1" applyAlignment="1">
      <alignment horizontal="right" vertical="top"/>
    </xf>
    <xf numFmtId="169" fontId="1995" fillId="0" borderId="1" xfId="0" applyNumberFormat="1" applyFont="1" applyBorder="1" applyAlignment="1">
      <alignment horizontal="right" vertical="top"/>
    </xf>
    <xf numFmtId="0" fontId="1996" fillId="0" borderId="1" xfId="0" applyFont="1" applyBorder="1" applyAlignment="1">
      <alignment horizontal="left" vertical="top"/>
    </xf>
    <xf numFmtId="0" fontId="1997" fillId="0" borderId="1" xfId="0" applyFont="1" applyBorder="1" applyAlignment="1">
      <alignment horizontal="left" vertical="top" wrapText="1"/>
    </xf>
    <xf numFmtId="0" fontId="1998" fillId="0" borderId="1" xfId="0" applyFont="1" applyBorder="1" applyAlignment="1">
      <alignment horizontal="center" vertical="top"/>
    </xf>
    <xf numFmtId="168" fontId="1999" fillId="0" borderId="1" xfId="0" applyNumberFormat="1" applyFont="1" applyBorder="1" applyAlignment="1">
      <alignment horizontal="right" vertical="top"/>
    </xf>
    <xf numFmtId="169" fontId="2000" fillId="0" borderId="1" xfId="0" applyNumberFormat="1" applyFont="1" applyBorder="1" applyAlignment="1">
      <alignment horizontal="right" vertical="top"/>
    </xf>
    <xf numFmtId="169" fontId="2001" fillId="2" borderId="1" xfId="0" applyNumberFormat="1" applyFont="1" applyFill="1" applyBorder="1" applyAlignment="1" applyProtection="1">
      <alignment horizontal="right" vertical="top"/>
      <protection locked="0"/>
    </xf>
    <xf numFmtId="169" fontId="2002" fillId="0" borderId="1" xfId="0" applyNumberFormat="1" applyFont="1" applyBorder="1" applyAlignment="1">
      <alignment horizontal="right" vertical="top"/>
    </xf>
    <xf numFmtId="169" fontId="2003" fillId="0" borderId="1" xfId="0" applyNumberFormat="1" applyFont="1" applyBorder="1" applyAlignment="1">
      <alignment horizontal="right" vertical="top"/>
    </xf>
    <xf numFmtId="169" fontId="2004" fillId="0" borderId="1" xfId="0" applyNumberFormat="1" applyFont="1" applyBorder="1" applyAlignment="1">
      <alignment horizontal="right" vertical="top"/>
    </xf>
    <xf numFmtId="0" fontId="2005" fillId="0" borderId="1" xfId="0" applyFont="1" applyBorder="1" applyAlignment="1">
      <alignment horizontal="left" vertical="top"/>
    </xf>
    <xf numFmtId="0" fontId="2006" fillId="0" borderId="1" xfId="0" applyFont="1" applyBorder="1" applyAlignment="1">
      <alignment horizontal="left" vertical="top" wrapText="1"/>
    </xf>
    <xf numFmtId="0" fontId="2007" fillId="0" borderId="1" xfId="0" applyFont="1" applyBorder="1" applyAlignment="1">
      <alignment horizontal="center" vertical="top"/>
    </xf>
    <xf numFmtId="168" fontId="2008" fillId="0" borderId="1" xfId="0" applyNumberFormat="1" applyFont="1" applyBorder="1" applyAlignment="1">
      <alignment horizontal="right" vertical="top"/>
    </xf>
    <xf numFmtId="169" fontId="2009" fillId="0" borderId="1" xfId="0" applyNumberFormat="1" applyFont="1" applyBorder="1" applyAlignment="1">
      <alignment horizontal="right" vertical="top"/>
    </xf>
    <xf numFmtId="169" fontId="2010" fillId="2" borderId="1" xfId="0" applyNumberFormat="1" applyFont="1" applyFill="1" applyBorder="1" applyAlignment="1" applyProtection="1">
      <alignment horizontal="right" vertical="top"/>
      <protection locked="0"/>
    </xf>
    <xf numFmtId="169" fontId="2011" fillId="0" borderId="1" xfId="0" applyNumberFormat="1" applyFont="1" applyBorder="1" applyAlignment="1">
      <alignment horizontal="right" vertical="top"/>
    </xf>
    <xf numFmtId="169" fontId="2012" fillId="0" borderId="1" xfId="0" applyNumberFormat="1" applyFont="1" applyBorder="1" applyAlignment="1">
      <alignment horizontal="right" vertical="top"/>
    </xf>
    <xf numFmtId="169" fontId="2013" fillId="0" borderId="1" xfId="0" applyNumberFormat="1" applyFont="1" applyBorder="1" applyAlignment="1">
      <alignment horizontal="right" vertical="top"/>
    </xf>
    <xf numFmtId="0" fontId="2014" fillId="0" borderId="1" xfId="0" applyFont="1" applyBorder="1" applyAlignment="1">
      <alignment horizontal="left" vertical="top"/>
    </xf>
    <xf numFmtId="0" fontId="2015" fillId="0" borderId="1" xfId="0" applyFont="1" applyBorder="1" applyAlignment="1">
      <alignment horizontal="left" vertical="top" wrapText="1"/>
    </xf>
    <xf numFmtId="0" fontId="2016" fillId="0" borderId="1" xfId="0" applyFont="1" applyBorder="1" applyAlignment="1">
      <alignment horizontal="center" vertical="top"/>
    </xf>
    <xf numFmtId="168" fontId="2017" fillId="0" borderId="1" xfId="0" applyNumberFormat="1" applyFont="1" applyBorder="1" applyAlignment="1">
      <alignment horizontal="right" vertical="top"/>
    </xf>
    <xf numFmtId="169" fontId="2018" fillId="0" borderId="1" xfId="0" applyNumberFormat="1" applyFont="1" applyBorder="1" applyAlignment="1">
      <alignment horizontal="right" vertical="top"/>
    </xf>
    <xf numFmtId="169" fontId="2019" fillId="2" borderId="1" xfId="0" applyNumberFormat="1" applyFont="1" applyFill="1" applyBorder="1" applyAlignment="1" applyProtection="1">
      <alignment horizontal="right" vertical="top"/>
      <protection locked="0"/>
    </xf>
    <xf numFmtId="169" fontId="2020" fillId="0" borderId="1" xfId="0" applyNumberFormat="1" applyFont="1" applyBorder="1" applyAlignment="1">
      <alignment horizontal="right" vertical="top"/>
    </xf>
    <xf numFmtId="169" fontId="2021" fillId="0" borderId="1" xfId="0" applyNumberFormat="1" applyFont="1" applyBorder="1" applyAlignment="1">
      <alignment horizontal="right" vertical="top"/>
    </xf>
    <xf numFmtId="169" fontId="2022" fillId="0" borderId="1" xfId="0" applyNumberFormat="1" applyFont="1" applyBorder="1" applyAlignment="1">
      <alignment horizontal="right" vertical="top"/>
    </xf>
    <xf numFmtId="0" fontId="2023" fillId="0" borderId="1" xfId="0" applyFont="1" applyBorder="1" applyAlignment="1">
      <alignment horizontal="left" vertical="top"/>
    </xf>
    <xf numFmtId="0" fontId="2024" fillId="0" borderId="1" xfId="0" applyFont="1" applyBorder="1" applyAlignment="1">
      <alignment horizontal="left" vertical="top" wrapText="1"/>
    </xf>
    <xf numFmtId="0" fontId="2025" fillId="0" borderId="1" xfId="0" applyFont="1" applyBorder="1" applyAlignment="1">
      <alignment horizontal="center" vertical="top"/>
    </xf>
    <xf numFmtId="168" fontId="2026" fillId="0" borderId="1" xfId="0" applyNumberFormat="1" applyFont="1" applyBorder="1" applyAlignment="1">
      <alignment horizontal="right" vertical="top"/>
    </xf>
    <xf numFmtId="169" fontId="2027" fillId="0" borderId="1" xfId="0" applyNumberFormat="1" applyFont="1" applyBorder="1" applyAlignment="1">
      <alignment horizontal="right" vertical="top"/>
    </xf>
    <xf numFmtId="169" fontId="2028" fillId="2" borderId="1" xfId="0" applyNumberFormat="1" applyFont="1" applyFill="1" applyBorder="1" applyAlignment="1" applyProtection="1">
      <alignment horizontal="right" vertical="top"/>
      <protection locked="0"/>
    </xf>
    <xf numFmtId="169" fontId="2029" fillId="0" borderId="1" xfId="0" applyNumberFormat="1" applyFont="1" applyBorder="1" applyAlignment="1">
      <alignment horizontal="right" vertical="top"/>
    </xf>
    <xf numFmtId="169" fontId="2030" fillId="0" borderId="1" xfId="0" applyNumberFormat="1" applyFont="1" applyBorder="1" applyAlignment="1">
      <alignment horizontal="right" vertical="top"/>
    </xf>
    <xf numFmtId="169" fontId="2031" fillId="0" borderId="1" xfId="0" applyNumberFormat="1" applyFont="1" applyBorder="1" applyAlignment="1">
      <alignment horizontal="right" vertical="top"/>
    </xf>
    <xf numFmtId="0" fontId="2032" fillId="0" borderId="1" xfId="0" applyFont="1" applyBorder="1" applyAlignment="1">
      <alignment horizontal="left" vertical="top"/>
    </xf>
    <xf numFmtId="0" fontId="2033" fillId="0" borderId="1" xfId="0" applyFont="1" applyBorder="1" applyAlignment="1">
      <alignment horizontal="left" vertical="top" wrapText="1"/>
    </xf>
    <xf numFmtId="0" fontId="2034" fillId="0" borderId="1" xfId="0" applyFont="1" applyBorder="1" applyAlignment="1">
      <alignment horizontal="center" vertical="top"/>
    </xf>
    <xf numFmtId="168" fontId="2035" fillId="0" borderId="1" xfId="0" applyNumberFormat="1" applyFont="1" applyBorder="1" applyAlignment="1">
      <alignment horizontal="right" vertical="top"/>
    </xf>
    <xf numFmtId="169" fontId="2036" fillId="0" borderId="1" xfId="0" applyNumberFormat="1" applyFont="1" applyBorder="1" applyAlignment="1">
      <alignment horizontal="right" vertical="top"/>
    </xf>
    <xf numFmtId="169" fontId="2037" fillId="2" borderId="1" xfId="0" applyNumberFormat="1" applyFont="1" applyFill="1" applyBorder="1" applyAlignment="1" applyProtection="1">
      <alignment horizontal="right" vertical="top"/>
      <protection locked="0"/>
    </xf>
    <xf numFmtId="169" fontId="2038" fillId="0" borderId="1" xfId="0" applyNumberFormat="1" applyFont="1" applyBorder="1" applyAlignment="1">
      <alignment horizontal="right" vertical="top"/>
    </xf>
    <xf numFmtId="169" fontId="2039" fillId="0" borderId="1" xfId="0" applyNumberFormat="1" applyFont="1" applyBorder="1" applyAlignment="1">
      <alignment horizontal="right" vertical="top"/>
    </xf>
    <xf numFmtId="169" fontId="2040" fillId="0" borderId="1" xfId="0" applyNumberFormat="1" applyFont="1" applyBorder="1" applyAlignment="1">
      <alignment horizontal="right" vertical="top"/>
    </xf>
    <xf numFmtId="0" fontId="2041" fillId="0" borderId="1" xfId="0" applyFont="1" applyBorder="1" applyAlignment="1">
      <alignment horizontal="left" vertical="top"/>
    </xf>
    <xf numFmtId="0" fontId="2042" fillId="0" borderId="1" xfId="0" applyFont="1" applyBorder="1" applyAlignment="1">
      <alignment horizontal="left" vertical="top" wrapText="1"/>
    </xf>
    <xf numFmtId="0" fontId="2043" fillId="0" borderId="1" xfId="0" applyFont="1" applyBorder="1" applyAlignment="1">
      <alignment horizontal="center" vertical="top"/>
    </xf>
    <xf numFmtId="168" fontId="2044" fillId="0" borderId="1" xfId="0" applyNumberFormat="1" applyFont="1" applyBorder="1" applyAlignment="1">
      <alignment horizontal="right" vertical="top"/>
    </xf>
    <xf numFmtId="169" fontId="2045" fillId="0" borderId="1" xfId="0" applyNumberFormat="1" applyFont="1" applyBorder="1" applyAlignment="1">
      <alignment horizontal="right" vertical="top"/>
    </xf>
    <xf numFmtId="169" fontId="2046" fillId="2" borderId="1" xfId="0" applyNumberFormat="1" applyFont="1" applyFill="1" applyBorder="1" applyAlignment="1" applyProtection="1">
      <alignment horizontal="right" vertical="top"/>
      <protection locked="0"/>
    </xf>
    <xf numFmtId="169" fontId="2047" fillId="0" borderId="1" xfId="0" applyNumberFormat="1" applyFont="1" applyBorder="1" applyAlignment="1">
      <alignment horizontal="right" vertical="top"/>
    </xf>
    <xf numFmtId="169" fontId="2048" fillId="0" borderId="1" xfId="0" applyNumberFormat="1" applyFont="1" applyBorder="1" applyAlignment="1">
      <alignment horizontal="right" vertical="top"/>
    </xf>
    <xf numFmtId="169" fontId="2049" fillId="0" borderId="1" xfId="0" applyNumberFormat="1" applyFont="1" applyBorder="1" applyAlignment="1">
      <alignment horizontal="right" vertical="top"/>
    </xf>
    <xf numFmtId="0" fontId="2050" fillId="0" borderId="1" xfId="0" applyFont="1" applyBorder="1" applyAlignment="1">
      <alignment horizontal="left" vertical="top"/>
    </xf>
    <xf numFmtId="0" fontId="2051" fillId="0" borderId="1" xfId="0" applyFont="1" applyBorder="1" applyAlignment="1">
      <alignment horizontal="left" vertical="top" wrapText="1"/>
    </xf>
    <xf numFmtId="0" fontId="2052" fillId="0" borderId="1" xfId="0" applyFont="1" applyBorder="1" applyAlignment="1">
      <alignment horizontal="center" vertical="top"/>
    </xf>
    <xf numFmtId="168" fontId="2053" fillId="0" borderId="1" xfId="0" applyNumberFormat="1" applyFont="1" applyBorder="1" applyAlignment="1">
      <alignment horizontal="right" vertical="top"/>
    </xf>
    <xf numFmtId="169" fontId="2054" fillId="0" borderId="1" xfId="0" applyNumberFormat="1" applyFont="1" applyBorder="1" applyAlignment="1">
      <alignment horizontal="right" vertical="top"/>
    </xf>
    <xf numFmtId="169" fontId="2055" fillId="2" borderId="1" xfId="0" applyNumberFormat="1" applyFont="1" applyFill="1" applyBorder="1" applyAlignment="1" applyProtection="1">
      <alignment horizontal="right" vertical="top"/>
      <protection locked="0"/>
    </xf>
    <xf numFmtId="169" fontId="2056" fillId="0" borderId="1" xfId="0" applyNumberFormat="1" applyFont="1" applyBorder="1" applyAlignment="1">
      <alignment horizontal="right" vertical="top"/>
    </xf>
    <xf numFmtId="169" fontId="2057" fillId="0" borderId="1" xfId="0" applyNumberFormat="1" applyFont="1" applyBorder="1" applyAlignment="1">
      <alignment horizontal="right" vertical="top"/>
    </xf>
    <xf numFmtId="169" fontId="2058" fillId="0" borderId="1" xfId="0" applyNumberFormat="1" applyFont="1" applyBorder="1" applyAlignment="1">
      <alignment horizontal="right" vertical="top"/>
    </xf>
    <xf numFmtId="0" fontId="2059" fillId="0" borderId="1" xfId="0" applyFont="1" applyBorder="1" applyAlignment="1">
      <alignment horizontal="left" vertical="top"/>
    </xf>
    <xf numFmtId="0" fontId="2060" fillId="0" borderId="1" xfId="0" applyFont="1" applyBorder="1" applyAlignment="1">
      <alignment horizontal="left" vertical="top" wrapText="1"/>
    </xf>
    <xf numFmtId="0" fontId="2061" fillId="0" borderId="1" xfId="0" applyFont="1" applyBorder="1" applyAlignment="1">
      <alignment horizontal="center" vertical="top"/>
    </xf>
    <xf numFmtId="168" fontId="2062" fillId="0" borderId="1" xfId="0" applyNumberFormat="1" applyFont="1" applyBorder="1" applyAlignment="1">
      <alignment horizontal="right" vertical="top"/>
    </xf>
    <xf numFmtId="169" fontId="2063" fillId="0" borderId="1" xfId="0" applyNumberFormat="1" applyFont="1" applyBorder="1" applyAlignment="1">
      <alignment horizontal="right" vertical="top"/>
    </xf>
    <xf numFmtId="169" fontId="2064" fillId="2" borderId="1" xfId="0" applyNumberFormat="1" applyFont="1" applyFill="1" applyBorder="1" applyAlignment="1" applyProtection="1">
      <alignment horizontal="right" vertical="top"/>
      <protection locked="0"/>
    </xf>
    <xf numFmtId="169" fontId="2065" fillId="0" borderId="1" xfId="0" applyNumberFormat="1" applyFont="1" applyBorder="1" applyAlignment="1">
      <alignment horizontal="right" vertical="top"/>
    </xf>
    <xf numFmtId="169" fontId="2066" fillId="0" borderId="1" xfId="0" applyNumberFormat="1" applyFont="1" applyBorder="1" applyAlignment="1">
      <alignment horizontal="right" vertical="top"/>
    </xf>
    <xf numFmtId="169" fontId="2067" fillId="0" borderId="1" xfId="0" applyNumberFormat="1" applyFont="1" applyBorder="1" applyAlignment="1">
      <alignment horizontal="right" vertical="top"/>
    </xf>
    <xf numFmtId="0" fontId="2068" fillId="0" borderId="1" xfId="0" applyFont="1" applyBorder="1" applyAlignment="1">
      <alignment horizontal="left" vertical="top"/>
    </xf>
    <xf numFmtId="0" fontId="2069" fillId="0" borderId="1" xfId="0" applyFont="1" applyBorder="1" applyAlignment="1">
      <alignment horizontal="left" vertical="top" wrapText="1"/>
    </xf>
    <xf numFmtId="0" fontId="2070" fillId="0" borderId="1" xfId="0" applyFont="1" applyBorder="1" applyAlignment="1">
      <alignment horizontal="center" vertical="top"/>
    </xf>
    <xf numFmtId="168" fontId="2071" fillId="0" borderId="1" xfId="0" applyNumberFormat="1" applyFont="1" applyBorder="1" applyAlignment="1">
      <alignment horizontal="right" vertical="top"/>
    </xf>
    <xf numFmtId="169" fontId="2072" fillId="0" borderId="1" xfId="0" applyNumberFormat="1" applyFont="1" applyBorder="1" applyAlignment="1">
      <alignment horizontal="right" vertical="top"/>
    </xf>
    <xf numFmtId="169" fontId="2073" fillId="2" borderId="1" xfId="0" applyNumberFormat="1" applyFont="1" applyFill="1" applyBorder="1" applyAlignment="1" applyProtection="1">
      <alignment horizontal="right" vertical="top"/>
      <protection locked="0"/>
    </xf>
    <xf numFmtId="169" fontId="2074" fillId="0" borderId="1" xfId="0" applyNumberFormat="1" applyFont="1" applyBorder="1" applyAlignment="1">
      <alignment horizontal="right" vertical="top"/>
    </xf>
    <xf numFmtId="169" fontId="2075" fillId="0" borderId="1" xfId="0" applyNumberFormat="1" applyFont="1" applyBorder="1" applyAlignment="1">
      <alignment horizontal="right" vertical="top"/>
    </xf>
    <xf numFmtId="169" fontId="2076" fillId="0" borderId="1" xfId="0" applyNumberFormat="1" applyFont="1" applyBorder="1" applyAlignment="1">
      <alignment horizontal="right" vertical="top"/>
    </xf>
    <xf numFmtId="0" fontId="2077" fillId="0" borderId="1" xfId="0" applyFont="1" applyBorder="1" applyAlignment="1">
      <alignment horizontal="left" vertical="top"/>
    </xf>
    <xf numFmtId="0" fontId="2078" fillId="0" borderId="1" xfId="0" applyFont="1" applyBorder="1" applyAlignment="1">
      <alignment horizontal="left" vertical="top" wrapText="1"/>
    </xf>
    <xf numFmtId="0" fontId="2079" fillId="0" borderId="1" xfId="0" applyFont="1" applyBorder="1" applyAlignment="1">
      <alignment horizontal="center" vertical="top"/>
    </xf>
    <xf numFmtId="168" fontId="2080" fillId="0" borderId="1" xfId="0" applyNumberFormat="1" applyFont="1" applyBorder="1" applyAlignment="1">
      <alignment horizontal="right" vertical="top"/>
    </xf>
    <xf numFmtId="169" fontId="2081" fillId="0" borderId="1" xfId="0" applyNumberFormat="1" applyFont="1" applyBorder="1" applyAlignment="1">
      <alignment horizontal="right" vertical="top"/>
    </xf>
    <xf numFmtId="169" fontId="2082" fillId="2" borderId="1" xfId="0" applyNumberFormat="1" applyFont="1" applyFill="1" applyBorder="1" applyAlignment="1" applyProtection="1">
      <alignment horizontal="right" vertical="top"/>
      <protection locked="0"/>
    </xf>
    <xf numFmtId="169" fontId="2083" fillId="0" borderId="1" xfId="0" applyNumberFormat="1" applyFont="1" applyBorder="1" applyAlignment="1">
      <alignment horizontal="right" vertical="top"/>
    </xf>
    <xf numFmtId="169" fontId="2084" fillId="0" borderId="1" xfId="0" applyNumberFormat="1" applyFont="1" applyBorder="1" applyAlignment="1">
      <alignment horizontal="right" vertical="top"/>
    </xf>
    <xf numFmtId="169" fontId="2085" fillId="0" borderId="1" xfId="0" applyNumberFormat="1" applyFont="1" applyBorder="1" applyAlignment="1">
      <alignment horizontal="right" vertical="top"/>
    </xf>
    <xf numFmtId="0" fontId="2086" fillId="0" borderId="1" xfId="0" applyFont="1" applyBorder="1" applyAlignment="1">
      <alignment horizontal="left" vertical="top"/>
    </xf>
    <xf numFmtId="0" fontId="2087" fillId="0" borderId="1" xfId="0" applyFont="1" applyBorder="1" applyAlignment="1">
      <alignment horizontal="left" vertical="top" wrapText="1"/>
    </xf>
    <xf numFmtId="0" fontId="2088" fillId="0" borderId="1" xfId="0" applyFont="1" applyBorder="1" applyAlignment="1">
      <alignment horizontal="center" vertical="top"/>
    </xf>
    <xf numFmtId="168" fontId="2089" fillId="0" borderId="1" xfId="0" applyNumberFormat="1" applyFont="1" applyBorder="1" applyAlignment="1">
      <alignment horizontal="right" vertical="top"/>
    </xf>
    <xf numFmtId="169" fontId="2090" fillId="0" borderId="1" xfId="0" applyNumberFormat="1" applyFont="1" applyBorder="1" applyAlignment="1">
      <alignment horizontal="right" vertical="top"/>
    </xf>
    <xf numFmtId="169" fontId="2091" fillId="2" borderId="1" xfId="0" applyNumberFormat="1" applyFont="1" applyFill="1" applyBorder="1" applyAlignment="1" applyProtection="1">
      <alignment horizontal="right" vertical="top"/>
      <protection locked="0"/>
    </xf>
    <xf numFmtId="169" fontId="2092" fillId="0" borderId="1" xfId="0" applyNumberFormat="1" applyFont="1" applyBorder="1" applyAlignment="1">
      <alignment horizontal="right" vertical="top"/>
    </xf>
    <xf numFmtId="169" fontId="2093" fillId="0" borderId="1" xfId="0" applyNumberFormat="1" applyFont="1" applyBorder="1" applyAlignment="1">
      <alignment horizontal="right" vertical="top"/>
    </xf>
    <xf numFmtId="169" fontId="2094" fillId="0" borderId="1" xfId="0" applyNumberFormat="1" applyFont="1" applyBorder="1" applyAlignment="1">
      <alignment horizontal="right" vertical="top"/>
    </xf>
    <xf numFmtId="0" fontId="2095" fillId="0" borderId="1" xfId="0" applyFont="1" applyBorder="1" applyAlignment="1">
      <alignment horizontal="left" vertical="top"/>
    </xf>
    <xf numFmtId="0" fontId="2096" fillId="0" borderId="1" xfId="0" applyFont="1" applyBorder="1" applyAlignment="1">
      <alignment horizontal="left" vertical="top" wrapText="1"/>
    </xf>
    <xf numFmtId="0" fontId="2097" fillId="0" borderId="1" xfId="0" applyFont="1" applyBorder="1" applyAlignment="1">
      <alignment horizontal="center" vertical="top"/>
    </xf>
    <xf numFmtId="168" fontId="2098" fillId="0" borderId="1" xfId="0" applyNumberFormat="1" applyFont="1" applyBorder="1" applyAlignment="1">
      <alignment horizontal="right" vertical="top"/>
    </xf>
    <xf numFmtId="169" fontId="2099" fillId="0" borderId="1" xfId="0" applyNumberFormat="1" applyFont="1" applyBorder="1" applyAlignment="1">
      <alignment horizontal="right" vertical="top"/>
    </xf>
    <xf numFmtId="169" fontId="2100" fillId="2" borderId="1" xfId="0" applyNumberFormat="1" applyFont="1" applyFill="1" applyBorder="1" applyAlignment="1" applyProtection="1">
      <alignment horizontal="right" vertical="top"/>
      <protection locked="0"/>
    </xf>
    <xf numFmtId="169" fontId="2101" fillId="0" borderId="1" xfId="0" applyNumberFormat="1" applyFont="1" applyBorder="1" applyAlignment="1">
      <alignment horizontal="right" vertical="top"/>
    </xf>
    <xf numFmtId="169" fontId="2102" fillId="0" borderId="1" xfId="0" applyNumberFormat="1" applyFont="1" applyBorder="1" applyAlignment="1">
      <alignment horizontal="right" vertical="top"/>
    </xf>
    <xf numFmtId="169" fontId="2103" fillId="0" borderId="1" xfId="0" applyNumberFormat="1" applyFont="1" applyBorder="1" applyAlignment="1">
      <alignment horizontal="right" vertical="top"/>
    </xf>
    <xf numFmtId="0" fontId="2104" fillId="0" borderId="1" xfId="0" applyFont="1" applyBorder="1" applyAlignment="1">
      <alignment horizontal="left" vertical="top"/>
    </xf>
    <xf numFmtId="0" fontId="2105" fillId="0" borderId="1" xfId="0" applyFont="1" applyBorder="1" applyAlignment="1">
      <alignment horizontal="left" vertical="top" wrapText="1"/>
    </xf>
    <xf numFmtId="0" fontId="2106" fillId="0" borderId="1" xfId="0" applyFont="1" applyBorder="1" applyAlignment="1">
      <alignment horizontal="center" vertical="top"/>
    </xf>
    <xf numFmtId="168" fontId="2107" fillId="0" borderId="1" xfId="0" applyNumberFormat="1" applyFont="1" applyBorder="1" applyAlignment="1">
      <alignment horizontal="right" vertical="top"/>
    </xf>
    <xf numFmtId="169" fontId="2108" fillId="0" borderId="1" xfId="0" applyNumberFormat="1" applyFont="1" applyBorder="1" applyAlignment="1">
      <alignment horizontal="right" vertical="top"/>
    </xf>
    <xf numFmtId="169" fontId="2109" fillId="2" borderId="1" xfId="0" applyNumberFormat="1" applyFont="1" applyFill="1" applyBorder="1" applyAlignment="1" applyProtection="1">
      <alignment horizontal="right" vertical="top"/>
      <protection locked="0"/>
    </xf>
    <xf numFmtId="169" fontId="2110" fillId="0" borderId="1" xfId="0" applyNumberFormat="1" applyFont="1" applyBorder="1" applyAlignment="1">
      <alignment horizontal="right" vertical="top"/>
    </xf>
    <xf numFmtId="169" fontId="2111" fillId="0" borderId="1" xfId="0" applyNumberFormat="1" applyFont="1" applyBorder="1" applyAlignment="1">
      <alignment horizontal="right" vertical="top"/>
    </xf>
    <xf numFmtId="169" fontId="2112" fillId="0" borderId="1" xfId="0" applyNumberFormat="1" applyFont="1" applyBorder="1" applyAlignment="1">
      <alignment horizontal="right" vertical="top"/>
    </xf>
    <xf numFmtId="4" fontId="2114" fillId="3" borderId="0" xfId="0" applyNumberFormat="1" applyFont="1" applyFill="1" applyAlignment="1">
      <alignment horizontal="right"/>
    </xf>
    <xf numFmtId="4" fontId="2115" fillId="3" borderId="0" xfId="0" applyNumberFormat="1" applyFont="1" applyFill="1" applyAlignment="1">
      <alignment horizontal="right"/>
    </xf>
    <xf numFmtId="0" fontId="2116" fillId="3" borderId="0" xfId="0" applyFont="1" applyFill="1" applyAlignment="1">
      <alignment horizontal="left"/>
    </xf>
    <xf numFmtId="4" fontId="2117" fillId="3" borderId="0" xfId="0" applyNumberFormat="1" applyFont="1" applyFill="1" applyAlignment="1">
      <alignment horizontal="right"/>
    </xf>
    <xf numFmtId="4" fontId="2120" fillId="0" borderId="1" xfId="0" applyNumberFormat="1" applyFont="1" applyBorder="1" applyAlignment="1">
      <alignment horizontal="right" vertical="top"/>
    </xf>
    <xf numFmtId="4" fontId="2121" fillId="0" borderId="1" xfId="0" applyNumberFormat="1" applyFont="1" applyBorder="1" applyAlignment="1">
      <alignment horizontal="right" vertical="top"/>
    </xf>
    <xf numFmtId="170" fontId="2122" fillId="0" borderId="1" xfId="0" applyNumberFormat="1" applyFont="1" applyBorder="1" applyAlignment="1">
      <alignment horizontal="right" vertical="top"/>
    </xf>
    <xf numFmtId="170" fontId="2123" fillId="0" borderId="1" xfId="0" applyNumberFormat="1" applyFont="1" applyBorder="1" applyAlignment="1">
      <alignment horizontal="right" vertical="top"/>
    </xf>
    <xf numFmtId="4" fontId="2124" fillId="5" borderId="1" xfId="0" applyNumberFormat="1" applyFont="1" applyFill="1" applyBorder="1"/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 applyProtection="1">
      <alignment vertical="top"/>
      <protection locked="0"/>
    </xf>
    <xf numFmtId="0" fontId="0" fillId="0" borderId="0" xfId="0"/>
    <xf numFmtId="164" fontId="3" fillId="2" borderId="1" xfId="0" applyNumberFormat="1" applyFont="1" applyFill="1" applyBorder="1" applyAlignment="1" applyProtection="1">
      <alignment vertical="top"/>
      <protection locked="0"/>
    </xf>
    <xf numFmtId="166" fontId="5" fillId="2" borderId="1" xfId="0" applyNumberFormat="1" applyFont="1" applyFill="1" applyBorder="1" applyAlignment="1" applyProtection="1">
      <alignment vertical="top"/>
      <protection locked="0"/>
    </xf>
    <xf numFmtId="165" fontId="4" fillId="2" borderId="1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left" vertical="top"/>
    </xf>
    <xf numFmtId="167" fontId="8" fillId="0" borderId="0" xfId="0" applyNumberFormat="1" applyFont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110" fillId="0" borderId="1" xfId="0" applyFont="1" applyBorder="1" applyAlignment="1">
      <alignment horizontal="left" vertical="top" wrapText="1"/>
    </xf>
    <xf numFmtId="0" fontId="221" fillId="0" borderId="1" xfId="0" applyFont="1" applyBorder="1" applyAlignment="1">
      <alignment horizontal="left" vertical="top" wrapText="1"/>
    </xf>
    <xf numFmtId="0" fontId="260" fillId="0" borderId="1" xfId="0" applyFont="1" applyBorder="1" applyAlignment="1">
      <alignment horizontal="left" vertical="top" wrapText="1"/>
    </xf>
    <xf numFmtId="0" fontId="395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0" fontId="613" fillId="3" borderId="0" xfId="0" applyFont="1" applyFill="1" applyAlignment="1">
      <alignment horizontal="right"/>
    </xf>
    <xf numFmtId="4" fontId="614" fillId="3" borderId="0" xfId="0" applyNumberFormat="1" applyFont="1" applyFill="1" applyAlignment="1">
      <alignment horizontal="right"/>
    </xf>
    <xf numFmtId="0" fontId="615" fillId="4" borderId="0" xfId="0" applyFont="1" applyFill="1" applyAlignment="1">
      <alignment horizontal="left" vertical="top"/>
    </xf>
    <xf numFmtId="0" fontId="616" fillId="2" borderId="0" xfId="0" applyFont="1" applyFill="1" applyAlignment="1">
      <alignment horizontal="left" vertical="top"/>
    </xf>
    <xf numFmtId="0" fontId="617" fillId="0" borderId="2" xfId="0" applyFont="1" applyBorder="1" applyAlignment="1">
      <alignment horizontal="center" vertical="top"/>
    </xf>
    <xf numFmtId="165" fontId="618" fillId="0" borderId="0" xfId="0" applyNumberFormat="1" applyFont="1" applyAlignment="1">
      <alignment horizontal="center" vertical="top"/>
    </xf>
    <xf numFmtId="0" fontId="619" fillId="0" borderId="0" xfId="0" applyFont="1" applyAlignment="1">
      <alignment horizontal="left" vertical="top"/>
    </xf>
    <xf numFmtId="167" fontId="621" fillId="0" borderId="0" xfId="0" applyNumberFormat="1" applyFont="1" applyAlignment="1">
      <alignment horizontal="left" vertical="top"/>
    </xf>
    <xf numFmtId="164" fontId="620" fillId="0" borderId="0" xfId="0" applyNumberFormat="1" applyFont="1" applyAlignment="1">
      <alignment horizontal="left" vertical="top"/>
    </xf>
    <xf numFmtId="4" fontId="650" fillId="3" borderId="1" xfId="0" applyNumberFormat="1" applyFont="1" applyFill="1" applyBorder="1" applyAlignment="1">
      <alignment horizontal="right"/>
    </xf>
    <xf numFmtId="0" fontId="651" fillId="3" borderId="1" xfId="0" applyFont="1" applyFill="1" applyBorder="1" applyAlignment="1">
      <alignment horizontal="left"/>
    </xf>
    <xf numFmtId="4" fontId="652" fillId="3" borderId="1" xfId="0" applyNumberFormat="1" applyFont="1" applyFill="1" applyBorder="1" applyAlignment="1">
      <alignment horizontal="right"/>
    </xf>
    <xf numFmtId="0" fontId="653" fillId="3" borderId="1" xfId="0" applyFont="1" applyFill="1" applyBorder="1" applyAlignment="1">
      <alignment horizontal="left"/>
    </xf>
    <xf numFmtId="4" fontId="654" fillId="3" borderId="1" xfId="0" applyNumberFormat="1" applyFont="1" applyFill="1" applyBorder="1" applyAlignment="1">
      <alignment horizontal="right"/>
    </xf>
    <xf numFmtId="0" fontId="655" fillId="3" borderId="1" xfId="0" applyFont="1" applyFill="1" applyBorder="1" applyAlignment="1">
      <alignment horizontal="left"/>
    </xf>
    <xf numFmtId="4" fontId="656" fillId="3" borderId="1" xfId="0" applyNumberFormat="1" applyFont="1" applyFill="1" applyBorder="1" applyAlignment="1">
      <alignment horizontal="right"/>
    </xf>
    <xf numFmtId="0" fontId="657" fillId="3" borderId="1" xfId="0" applyFont="1" applyFill="1" applyBorder="1" applyAlignment="1">
      <alignment horizontal="left"/>
    </xf>
    <xf numFmtId="0" fontId="647" fillId="3" borderId="1" xfId="0" applyFont="1" applyFill="1" applyBorder="1" applyAlignment="1">
      <alignment horizontal="left"/>
    </xf>
    <xf numFmtId="0" fontId="648" fillId="3" borderId="1" xfId="0" applyFont="1" applyFill="1" applyBorder="1" applyAlignment="1">
      <alignment horizontal="left"/>
    </xf>
    <xf numFmtId="0" fontId="660" fillId="0" borderId="0" xfId="0" applyFont="1" applyAlignment="1">
      <alignment horizontal="left" vertical="top"/>
    </xf>
    <xf numFmtId="167" fontId="662" fillId="0" borderId="0" xfId="0" applyNumberFormat="1" applyFont="1" applyAlignment="1">
      <alignment horizontal="left" vertical="top"/>
    </xf>
    <xf numFmtId="164" fontId="661" fillId="0" borderId="0" xfId="0" applyNumberFormat="1" applyFont="1" applyAlignment="1">
      <alignment horizontal="left" vertical="top"/>
    </xf>
    <xf numFmtId="0" fontId="667" fillId="3" borderId="1" xfId="0" applyFont="1" applyFill="1" applyBorder="1" applyAlignment="1">
      <alignment horizontal="left"/>
    </xf>
    <xf numFmtId="0" fontId="668" fillId="3" borderId="1" xfId="0" applyFont="1" applyFill="1" applyBorder="1" applyAlignment="1">
      <alignment horizontal="left"/>
    </xf>
    <xf numFmtId="0" fontId="669" fillId="3" borderId="1" xfId="0" applyFont="1" applyFill="1" applyBorder="1" applyAlignment="1">
      <alignment horizontal="left"/>
    </xf>
    <xf numFmtId="0" fontId="670" fillId="3" borderId="1" xfId="0" applyFont="1" applyFill="1" applyBorder="1" applyAlignment="1">
      <alignment horizontal="left"/>
    </xf>
    <xf numFmtId="0" fontId="671" fillId="3" borderId="1" xfId="0" applyFont="1" applyFill="1" applyBorder="1" applyAlignment="1">
      <alignment horizontal="left"/>
    </xf>
    <xf numFmtId="0" fontId="676" fillId="0" borderId="1" xfId="0" applyFont="1" applyBorder="1" applyAlignment="1">
      <alignment horizontal="left" vertical="top"/>
    </xf>
    <xf numFmtId="0" fontId="677" fillId="0" borderId="1" xfId="0" applyFont="1" applyBorder="1" applyAlignment="1">
      <alignment horizontal="left" vertical="top"/>
    </xf>
    <xf numFmtId="0" fontId="678" fillId="0" borderId="1" xfId="0" applyFont="1" applyBorder="1" applyAlignment="1">
      <alignment horizontal="left" vertical="top"/>
    </xf>
    <xf numFmtId="0" fontId="679" fillId="0" borderId="1" xfId="0" applyFont="1" applyBorder="1" applyAlignment="1">
      <alignment horizontal="left" vertical="top"/>
    </xf>
    <xf numFmtId="0" fontId="680" fillId="0" borderId="1" xfId="0" applyFont="1" applyBorder="1" applyAlignment="1">
      <alignment horizontal="left" vertical="top"/>
    </xf>
    <xf numFmtId="0" fontId="686" fillId="0" borderId="1" xfId="0" applyFont="1" applyBorder="1" applyAlignment="1">
      <alignment horizontal="left" vertical="top"/>
    </xf>
    <xf numFmtId="0" fontId="687" fillId="0" borderId="1" xfId="0" applyFont="1" applyBorder="1" applyAlignment="1">
      <alignment horizontal="left" vertical="top"/>
    </xf>
    <xf numFmtId="0" fontId="688" fillId="0" borderId="1" xfId="0" applyFont="1" applyBorder="1" applyAlignment="1">
      <alignment horizontal="left" vertical="top"/>
    </xf>
    <xf numFmtId="0" fontId="689" fillId="0" borderId="1" xfId="0" applyFont="1" applyBorder="1" applyAlignment="1">
      <alignment horizontal="left" vertical="top"/>
    </xf>
    <xf numFmtId="0" fontId="690" fillId="0" borderId="1" xfId="0" applyFont="1" applyBorder="1" applyAlignment="1">
      <alignment horizontal="left" vertical="top"/>
    </xf>
    <xf numFmtId="0" fontId="696" fillId="0" borderId="1" xfId="0" applyFont="1" applyBorder="1" applyAlignment="1">
      <alignment horizontal="left" vertical="top"/>
    </xf>
    <xf numFmtId="0" fontId="697" fillId="0" borderId="1" xfId="0" applyFont="1" applyBorder="1" applyAlignment="1">
      <alignment horizontal="left" vertical="top"/>
    </xf>
    <xf numFmtId="0" fontId="698" fillId="0" borderId="1" xfId="0" applyFont="1" applyBorder="1" applyAlignment="1">
      <alignment horizontal="left" vertical="top"/>
    </xf>
    <xf numFmtId="0" fontId="699" fillId="0" borderId="1" xfId="0" applyFont="1" applyBorder="1" applyAlignment="1">
      <alignment horizontal="left" vertical="top"/>
    </xf>
    <xf numFmtId="0" fontId="700" fillId="0" borderId="1" xfId="0" applyFont="1" applyBorder="1" applyAlignment="1">
      <alignment horizontal="left" vertical="top"/>
    </xf>
    <xf numFmtId="0" fontId="706" fillId="0" borderId="1" xfId="0" applyFont="1" applyBorder="1" applyAlignment="1">
      <alignment horizontal="left" vertical="top"/>
    </xf>
    <xf numFmtId="0" fontId="707" fillId="0" borderId="1" xfId="0" applyFont="1" applyBorder="1" applyAlignment="1">
      <alignment horizontal="left" vertical="top"/>
    </xf>
    <xf numFmtId="0" fontId="708" fillId="0" borderId="1" xfId="0" applyFont="1" applyBorder="1" applyAlignment="1">
      <alignment horizontal="left" vertical="top"/>
    </xf>
    <xf numFmtId="0" fontId="709" fillId="0" borderId="1" xfId="0" applyFont="1" applyBorder="1" applyAlignment="1">
      <alignment horizontal="left" vertical="top"/>
    </xf>
    <xf numFmtId="0" fontId="710" fillId="0" borderId="1" xfId="0" applyFont="1" applyBorder="1" applyAlignment="1">
      <alignment horizontal="left" vertical="top"/>
    </xf>
    <xf numFmtId="0" fontId="716" fillId="0" borderId="1" xfId="0" applyFont="1" applyBorder="1" applyAlignment="1">
      <alignment horizontal="left" vertical="top"/>
    </xf>
    <xf numFmtId="0" fontId="717" fillId="0" borderId="1" xfId="0" applyFont="1" applyBorder="1" applyAlignment="1">
      <alignment horizontal="left" vertical="top"/>
    </xf>
    <xf numFmtId="0" fontId="718" fillId="0" borderId="1" xfId="0" applyFont="1" applyBorder="1" applyAlignment="1">
      <alignment horizontal="left" vertical="top"/>
    </xf>
    <xf numFmtId="0" fontId="719" fillId="0" borderId="1" xfId="0" applyFont="1" applyBorder="1" applyAlignment="1">
      <alignment horizontal="left" vertical="top"/>
    </xf>
    <xf numFmtId="0" fontId="720" fillId="0" borderId="1" xfId="0" applyFont="1" applyBorder="1" applyAlignment="1">
      <alignment horizontal="left" vertical="top"/>
    </xf>
    <xf numFmtId="0" fontId="726" fillId="0" borderId="1" xfId="0" applyFont="1" applyBorder="1" applyAlignment="1">
      <alignment horizontal="left" vertical="top"/>
    </xf>
    <xf numFmtId="0" fontId="727" fillId="0" borderId="1" xfId="0" applyFont="1" applyBorder="1" applyAlignment="1">
      <alignment horizontal="left" vertical="top"/>
    </xf>
    <xf numFmtId="0" fontId="728" fillId="0" borderId="1" xfId="0" applyFont="1" applyBorder="1" applyAlignment="1">
      <alignment horizontal="left" vertical="top"/>
    </xf>
    <xf numFmtId="0" fontId="729" fillId="0" borderId="1" xfId="0" applyFont="1" applyBorder="1" applyAlignment="1">
      <alignment horizontal="left" vertical="top"/>
    </xf>
    <xf numFmtId="0" fontId="730" fillId="0" borderId="1" xfId="0" applyFont="1" applyBorder="1" applyAlignment="1">
      <alignment horizontal="left" vertical="top"/>
    </xf>
    <xf numFmtId="0" fontId="734" fillId="0" borderId="1" xfId="0" applyFont="1" applyBorder="1" applyAlignment="1">
      <alignment horizontal="left" vertical="top"/>
    </xf>
    <xf numFmtId="0" fontId="735" fillId="0" borderId="1" xfId="0" applyFont="1" applyBorder="1" applyAlignment="1">
      <alignment horizontal="left" vertical="top"/>
    </xf>
    <xf numFmtId="0" fontId="736" fillId="0" borderId="1" xfId="0" applyFont="1" applyBorder="1" applyAlignment="1">
      <alignment horizontal="left" vertical="top"/>
    </xf>
    <xf numFmtId="0" fontId="739" fillId="0" borderId="1" xfId="0" applyFont="1" applyBorder="1" applyAlignment="1">
      <alignment horizontal="left" vertical="top"/>
    </xf>
    <xf numFmtId="0" fontId="740" fillId="0" borderId="1" xfId="0" applyFont="1" applyBorder="1" applyAlignment="1">
      <alignment horizontal="left" vertical="top"/>
    </xf>
    <xf numFmtId="0" fontId="741" fillId="0" borderId="1" xfId="0" applyFont="1" applyBorder="1" applyAlignment="1">
      <alignment horizontal="left" vertical="top"/>
    </xf>
    <xf numFmtId="0" fontId="744" fillId="0" borderId="1" xfId="0" applyFont="1" applyBorder="1" applyAlignment="1">
      <alignment horizontal="left" vertical="top"/>
    </xf>
    <xf numFmtId="0" fontId="745" fillId="0" borderId="1" xfId="0" applyFont="1" applyBorder="1" applyAlignment="1">
      <alignment horizontal="left" vertical="top"/>
    </xf>
    <xf numFmtId="0" fontId="746" fillId="0" borderId="1" xfId="0" applyFont="1" applyBorder="1" applyAlignment="1">
      <alignment horizontal="left" vertical="top"/>
    </xf>
    <xf numFmtId="0" fontId="748" fillId="0" borderId="1" xfId="0" applyFont="1" applyBorder="1" applyAlignment="1">
      <alignment horizontal="left" vertical="top"/>
    </xf>
    <xf numFmtId="0" fontId="749" fillId="0" borderId="1" xfId="0" applyFont="1" applyBorder="1" applyAlignment="1">
      <alignment horizontal="left" vertical="top"/>
    </xf>
    <xf numFmtId="0" fontId="750" fillId="0" borderId="1" xfId="0" applyFont="1" applyBorder="1" applyAlignment="1">
      <alignment horizontal="left" vertical="top"/>
    </xf>
    <xf numFmtId="0" fontId="753" fillId="0" borderId="1" xfId="0" applyFont="1" applyBorder="1" applyAlignment="1">
      <alignment horizontal="left" vertical="top"/>
    </xf>
    <xf numFmtId="0" fontId="754" fillId="0" borderId="1" xfId="0" applyFont="1" applyBorder="1" applyAlignment="1">
      <alignment horizontal="left" vertical="top"/>
    </xf>
    <xf numFmtId="0" fontId="755" fillId="0" borderId="1" xfId="0" applyFont="1" applyBorder="1" applyAlignment="1">
      <alignment horizontal="left" vertical="top"/>
    </xf>
    <xf numFmtId="0" fontId="757" fillId="0" borderId="2" xfId="0" applyFont="1" applyBorder="1" applyAlignment="1">
      <alignment horizontal="center" vertical="top"/>
    </xf>
    <xf numFmtId="165" fontId="758" fillId="0" borderId="0" xfId="0" applyNumberFormat="1" applyFont="1" applyAlignment="1">
      <alignment horizontal="center" vertical="top"/>
    </xf>
    <xf numFmtId="0" fontId="759" fillId="0" borderId="0" xfId="0" applyFont="1" applyAlignment="1">
      <alignment horizontal="left" vertical="top"/>
    </xf>
    <xf numFmtId="167" fontId="761" fillId="0" borderId="0" xfId="0" applyNumberFormat="1" applyFont="1" applyAlignment="1">
      <alignment horizontal="left" vertical="top"/>
    </xf>
    <xf numFmtId="164" fontId="760" fillId="0" borderId="0" xfId="0" applyNumberFormat="1" applyFont="1" applyAlignment="1">
      <alignment horizontal="left" vertical="top"/>
    </xf>
    <xf numFmtId="0" fontId="766" fillId="3" borderId="1" xfId="0" applyFont="1" applyFill="1" applyBorder="1" applyAlignment="1">
      <alignment horizontal="left"/>
    </xf>
    <xf numFmtId="0" fontId="767" fillId="3" borderId="1" xfId="0" applyFont="1" applyFill="1" applyBorder="1" applyAlignment="1">
      <alignment horizontal="left"/>
    </xf>
    <xf numFmtId="0" fontId="768" fillId="3" borderId="1" xfId="0" applyFont="1" applyFill="1" applyBorder="1" applyAlignment="1">
      <alignment horizontal="left"/>
    </xf>
    <xf numFmtId="0" fontId="769" fillId="3" borderId="1" xfId="0" applyFont="1" applyFill="1" applyBorder="1" applyAlignment="1">
      <alignment horizontal="left"/>
    </xf>
    <xf numFmtId="0" fontId="770" fillId="3" borderId="1" xfId="0" applyFont="1" applyFill="1" applyBorder="1" applyAlignment="1">
      <alignment horizontal="left"/>
    </xf>
    <xf numFmtId="0" fontId="775" fillId="0" borderId="1" xfId="0" applyFont="1" applyBorder="1" applyAlignment="1">
      <alignment horizontal="left" vertical="top"/>
    </xf>
    <xf numFmtId="0" fontId="776" fillId="0" borderId="1" xfId="0" applyFont="1" applyBorder="1" applyAlignment="1">
      <alignment horizontal="left" vertical="top"/>
    </xf>
    <xf numFmtId="0" fontId="777" fillId="0" borderId="1" xfId="0" applyFont="1" applyBorder="1" applyAlignment="1">
      <alignment horizontal="left" vertical="top"/>
    </xf>
    <xf numFmtId="0" fontId="778" fillId="0" borderId="1" xfId="0" applyFont="1" applyBorder="1" applyAlignment="1">
      <alignment horizontal="left" vertical="top"/>
    </xf>
    <xf numFmtId="0" fontId="779" fillId="0" borderId="1" xfId="0" applyFont="1" applyBorder="1" applyAlignment="1">
      <alignment horizontal="left" vertical="top"/>
    </xf>
    <xf numFmtId="0" fontId="785" fillId="0" borderId="1" xfId="0" applyFont="1" applyBorder="1" applyAlignment="1">
      <alignment horizontal="left" vertical="top"/>
    </xf>
    <xf numFmtId="0" fontId="786" fillId="0" borderId="1" xfId="0" applyFont="1" applyBorder="1" applyAlignment="1">
      <alignment horizontal="left" vertical="top"/>
    </xf>
    <xf numFmtId="0" fontId="787" fillId="0" borderId="1" xfId="0" applyFont="1" applyBorder="1" applyAlignment="1">
      <alignment horizontal="left" vertical="top"/>
    </xf>
    <xf numFmtId="0" fontId="788" fillId="0" borderId="1" xfId="0" applyFont="1" applyBorder="1" applyAlignment="1">
      <alignment horizontal="left" vertical="top"/>
    </xf>
    <xf numFmtId="0" fontId="789" fillId="0" borderId="1" xfId="0" applyFont="1" applyBorder="1" applyAlignment="1">
      <alignment horizontal="left" vertical="top"/>
    </xf>
    <xf numFmtId="0" fontId="795" fillId="0" borderId="1" xfId="0" applyFont="1" applyBorder="1" applyAlignment="1">
      <alignment horizontal="left" vertical="top"/>
    </xf>
    <xf numFmtId="0" fontId="796" fillId="0" borderId="1" xfId="0" applyFont="1" applyBorder="1" applyAlignment="1">
      <alignment horizontal="left" vertical="top"/>
    </xf>
    <xf numFmtId="0" fontId="797" fillId="0" borderId="1" xfId="0" applyFont="1" applyBorder="1" applyAlignment="1">
      <alignment horizontal="left" vertical="top"/>
    </xf>
    <xf numFmtId="0" fontId="798" fillId="0" borderId="1" xfId="0" applyFont="1" applyBorder="1" applyAlignment="1">
      <alignment horizontal="left" vertical="top"/>
    </xf>
    <xf numFmtId="0" fontId="799" fillId="0" borderId="1" xfId="0" applyFont="1" applyBorder="1" applyAlignment="1">
      <alignment horizontal="left" vertical="top"/>
    </xf>
    <xf numFmtId="0" fontId="805" fillId="0" borderId="1" xfId="0" applyFont="1" applyBorder="1" applyAlignment="1">
      <alignment horizontal="left" vertical="top"/>
    </xf>
    <xf numFmtId="0" fontId="806" fillId="0" borderId="1" xfId="0" applyFont="1" applyBorder="1" applyAlignment="1">
      <alignment horizontal="left" vertical="top"/>
    </xf>
    <xf numFmtId="0" fontId="807" fillId="0" borderId="1" xfId="0" applyFont="1" applyBorder="1" applyAlignment="1">
      <alignment horizontal="left" vertical="top"/>
    </xf>
    <xf numFmtId="0" fontId="808" fillId="0" borderId="1" xfId="0" applyFont="1" applyBorder="1" applyAlignment="1">
      <alignment horizontal="left" vertical="top"/>
    </xf>
    <xf numFmtId="0" fontId="809" fillId="0" borderId="1" xfId="0" applyFont="1" applyBorder="1" applyAlignment="1">
      <alignment horizontal="left" vertical="top"/>
    </xf>
    <xf numFmtId="0" fontId="815" fillId="0" borderId="1" xfId="0" applyFont="1" applyBorder="1" applyAlignment="1">
      <alignment horizontal="left" vertical="top"/>
    </xf>
    <xf numFmtId="0" fontId="816" fillId="0" borderId="1" xfId="0" applyFont="1" applyBorder="1" applyAlignment="1">
      <alignment horizontal="left" vertical="top"/>
    </xf>
    <xf numFmtId="0" fontId="817" fillId="0" borderId="1" xfId="0" applyFont="1" applyBorder="1" applyAlignment="1">
      <alignment horizontal="left" vertical="top"/>
    </xf>
    <xf numFmtId="0" fontId="818" fillId="0" borderId="1" xfId="0" applyFont="1" applyBorder="1" applyAlignment="1">
      <alignment horizontal="left" vertical="top"/>
    </xf>
    <xf numFmtId="0" fontId="819" fillId="0" borderId="1" xfId="0" applyFont="1" applyBorder="1" applyAlignment="1">
      <alignment horizontal="left" vertical="top"/>
    </xf>
    <xf numFmtId="0" fontId="825" fillId="0" borderId="1" xfId="0" applyFont="1" applyBorder="1" applyAlignment="1">
      <alignment horizontal="left" vertical="top"/>
    </xf>
    <xf numFmtId="0" fontId="826" fillId="0" borderId="1" xfId="0" applyFont="1" applyBorder="1" applyAlignment="1">
      <alignment horizontal="left" vertical="top"/>
    </xf>
    <xf numFmtId="0" fontId="827" fillId="0" borderId="1" xfId="0" applyFont="1" applyBorder="1" applyAlignment="1">
      <alignment horizontal="left" vertical="top"/>
    </xf>
    <xf numFmtId="0" fontId="828" fillId="0" borderId="1" xfId="0" applyFont="1" applyBorder="1" applyAlignment="1">
      <alignment horizontal="left" vertical="top"/>
    </xf>
    <xf numFmtId="0" fontId="829" fillId="0" borderId="1" xfId="0" applyFont="1" applyBorder="1" applyAlignment="1">
      <alignment horizontal="left" vertical="top"/>
    </xf>
    <xf numFmtId="0" fontId="833" fillId="0" borderId="1" xfId="0" applyFont="1" applyBorder="1" applyAlignment="1">
      <alignment horizontal="left" vertical="top"/>
    </xf>
    <xf numFmtId="0" fontId="834" fillId="0" borderId="1" xfId="0" applyFont="1" applyBorder="1" applyAlignment="1">
      <alignment horizontal="left" vertical="top"/>
    </xf>
    <xf numFmtId="0" fontId="835" fillId="0" borderId="1" xfId="0" applyFont="1" applyBorder="1" applyAlignment="1">
      <alignment horizontal="left" vertical="top"/>
    </xf>
    <xf numFmtId="0" fontId="838" fillId="0" borderId="1" xfId="0" applyFont="1" applyBorder="1" applyAlignment="1">
      <alignment horizontal="left" vertical="top"/>
    </xf>
    <xf numFmtId="0" fontId="839" fillId="0" borderId="1" xfId="0" applyFont="1" applyBorder="1" applyAlignment="1">
      <alignment horizontal="left" vertical="top"/>
    </xf>
    <xf numFmtId="0" fontId="840" fillId="0" borderId="1" xfId="0" applyFont="1" applyBorder="1" applyAlignment="1">
      <alignment horizontal="left" vertical="top"/>
    </xf>
    <xf numFmtId="0" fontId="842" fillId="0" borderId="2" xfId="0" applyFont="1" applyBorder="1" applyAlignment="1">
      <alignment horizontal="center" vertical="top"/>
    </xf>
    <xf numFmtId="165" fontId="843" fillId="0" borderId="0" xfId="0" applyNumberFormat="1" applyFont="1" applyAlignment="1">
      <alignment horizontal="center" vertical="top"/>
    </xf>
    <xf numFmtId="0" fontId="844" fillId="0" borderId="0" xfId="0" applyFont="1" applyAlignment="1">
      <alignment horizontal="left" vertical="top"/>
    </xf>
    <xf numFmtId="167" fontId="846" fillId="0" borderId="0" xfId="0" applyNumberFormat="1" applyFont="1" applyAlignment="1">
      <alignment horizontal="left" vertical="top"/>
    </xf>
    <xf numFmtId="164" fontId="845" fillId="0" borderId="0" xfId="0" applyNumberFormat="1" applyFont="1" applyAlignment="1">
      <alignment horizontal="left" vertical="top"/>
    </xf>
    <xf numFmtId="0" fontId="849" fillId="0" borderId="1" xfId="0" applyFont="1" applyBorder="1" applyAlignment="1">
      <alignment horizontal="left" vertical="top"/>
    </xf>
    <xf numFmtId="0" fontId="850" fillId="0" borderId="1" xfId="0" applyFont="1" applyBorder="1" applyAlignment="1">
      <alignment horizontal="left" vertical="top"/>
    </xf>
    <xf numFmtId="0" fontId="851" fillId="0" borderId="1" xfId="0" applyFont="1" applyBorder="1" applyAlignment="1">
      <alignment horizontal="left" vertical="top"/>
    </xf>
    <xf numFmtId="0" fontId="852" fillId="0" borderId="1" xfId="0" applyFont="1" applyBorder="1" applyAlignment="1">
      <alignment horizontal="left" vertical="top"/>
    </xf>
    <xf numFmtId="0" fontId="853" fillId="0" borderId="1" xfId="0" applyFont="1" applyBorder="1" applyAlignment="1">
      <alignment horizontal="left" vertical="top"/>
    </xf>
    <xf numFmtId="0" fontId="854" fillId="0" borderId="1" xfId="0" applyFont="1" applyBorder="1" applyAlignment="1">
      <alignment horizontal="left" vertical="top"/>
    </xf>
    <xf numFmtId="0" fontId="855" fillId="0" borderId="1" xfId="0" applyFont="1" applyBorder="1" applyAlignment="1">
      <alignment horizontal="left" vertical="top"/>
    </xf>
    <xf numFmtId="0" fontId="858" fillId="0" borderId="1" xfId="0" applyFont="1" applyBorder="1" applyAlignment="1">
      <alignment horizontal="left" vertical="top"/>
    </xf>
    <xf numFmtId="0" fontId="859" fillId="0" borderId="1" xfId="0" applyFont="1" applyBorder="1" applyAlignment="1">
      <alignment horizontal="left" vertical="top"/>
    </xf>
    <xf numFmtId="0" fontId="860" fillId="0" borderId="1" xfId="0" applyFont="1" applyBorder="1" applyAlignment="1">
      <alignment horizontal="left" vertical="top"/>
    </xf>
    <xf numFmtId="0" fontId="861" fillId="0" borderId="1" xfId="0" applyFont="1" applyBorder="1" applyAlignment="1">
      <alignment horizontal="left" vertical="top"/>
    </xf>
    <xf numFmtId="0" fontId="862" fillId="0" borderId="1" xfId="0" applyFont="1" applyBorder="1" applyAlignment="1">
      <alignment horizontal="left" vertical="top"/>
    </xf>
    <xf numFmtId="0" fontId="863" fillId="0" borderId="1" xfId="0" applyFont="1" applyBorder="1" applyAlignment="1">
      <alignment horizontal="left" vertical="top"/>
    </xf>
    <xf numFmtId="0" fontId="864" fillId="0" borderId="1" xfId="0" applyFont="1" applyBorder="1" applyAlignment="1">
      <alignment horizontal="left" vertical="top"/>
    </xf>
    <xf numFmtId="0" fontId="867" fillId="0" borderId="1" xfId="0" applyFont="1" applyBorder="1" applyAlignment="1">
      <alignment horizontal="left" vertical="top"/>
    </xf>
    <xf numFmtId="0" fontId="868" fillId="0" borderId="1" xfId="0" applyFont="1" applyBorder="1" applyAlignment="1">
      <alignment horizontal="left" vertical="top"/>
    </xf>
    <xf numFmtId="0" fontId="869" fillId="0" borderId="1" xfId="0" applyFont="1" applyBorder="1" applyAlignment="1">
      <alignment horizontal="left" vertical="top"/>
    </xf>
    <xf numFmtId="0" fontId="870" fillId="0" borderId="1" xfId="0" applyFont="1" applyBorder="1" applyAlignment="1">
      <alignment horizontal="left" vertical="top"/>
    </xf>
    <xf numFmtId="0" fontId="871" fillId="0" borderId="1" xfId="0" applyFont="1" applyBorder="1" applyAlignment="1">
      <alignment horizontal="left" vertical="top"/>
    </xf>
    <xf numFmtId="0" fontId="872" fillId="0" borderId="1" xfId="0" applyFont="1" applyBorder="1" applyAlignment="1">
      <alignment horizontal="left" vertical="top"/>
    </xf>
    <xf numFmtId="0" fontId="873" fillId="0" borderId="1" xfId="0" applyFont="1" applyBorder="1" applyAlignment="1">
      <alignment horizontal="left" vertical="top"/>
    </xf>
    <xf numFmtId="0" fontId="876" fillId="0" borderId="1" xfId="0" applyFont="1" applyBorder="1" applyAlignment="1">
      <alignment horizontal="left" vertical="top"/>
    </xf>
    <xf numFmtId="0" fontId="877" fillId="0" borderId="1" xfId="0" applyFont="1" applyBorder="1" applyAlignment="1">
      <alignment horizontal="left" vertical="top"/>
    </xf>
    <xf numFmtId="0" fontId="878" fillId="0" borderId="1" xfId="0" applyFont="1" applyBorder="1" applyAlignment="1">
      <alignment horizontal="left" vertical="top"/>
    </xf>
    <xf numFmtId="0" fontId="879" fillId="0" borderId="1" xfId="0" applyFont="1" applyBorder="1" applyAlignment="1">
      <alignment horizontal="left" vertical="top"/>
    </xf>
    <xf numFmtId="0" fontId="880" fillId="0" borderId="1" xfId="0" applyFont="1" applyBorder="1" applyAlignment="1">
      <alignment horizontal="left" vertical="top"/>
    </xf>
    <xf numFmtId="0" fontId="881" fillId="0" borderId="1" xfId="0" applyFont="1" applyBorder="1" applyAlignment="1">
      <alignment horizontal="left" vertical="top"/>
    </xf>
    <xf numFmtId="0" fontId="882" fillId="0" borderId="1" xfId="0" applyFont="1" applyBorder="1" applyAlignment="1">
      <alignment horizontal="left" vertical="top"/>
    </xf>
    <xf numFmtId="0" fontId="887" fillId="0" borderId="2" xfId="0" applyFont="1" applyBorder="1" applyAlignment="1">
      <alignment horizontal="center" vertical="top"/>
    </xf>
    <xf numFmtId="165" fontId="888" fillId="0" borderId="0" xfId="0" applyNumberFormat="1" applyFont="1" applyAlignment="1">
      <alignment horizontal="center" vertical="top"/>
    </xf>
    <xf numFmtId="0" fontId="889" fillId="0" borderId="0" xfId="0" applyFont="1" applyAlignment="1">
      <alignment horizontal="left" vertical="top"/>
    </xf>
    <xf numFmtId="167" fontId="891" fillId="0" borderId="0" xfId="0" applyNumberFormat="1" applyFont="1" applyAlignment="1">
      <alignment horizontal="left" vertical="top"/>
    </xf>
    <xf numFmtId="164" fontId="890" fillId="0" borderId="0" xfId="0" applyNumberFormat="1" applyFont="1" applyAlignment="1">
      <alignment horizontal="left" vertical="top"/>
    </xf>
    <xf numFmtId="0" fontId="898" fillId="3" borderId="1" xfId="0" applyFont="1" applyFill="1" applyBorder="1" applyAlignment="1">
      <alignment horizontal="left"/>
    </xf>
    <xf numFmtId="0" fontId="899" fillId="3" borderId="1" xfId="0" applyFont="1" applyFill="1" applyBorder="1" applyAlignment="1">
      <alignment horizontal="left"/>
    </xf>
    <xf numFmtId="0" fontId="913" fillId="3" borderId="1" xfId="0" applyFont="1" applyFill="1" applyBorder="1" applyAlignment="1">
      <alignment horizontal="left"/>
    </xf>
    <xf numFmtId="0" fontId="914" fillId="3" borderId="1" xfId="0" applyFont="1" applyFill="1" applyBorder="1" applyAlignment="1">
      <alignment horizontal="left"/>
    </xf>
    <xf numFmtId="0" fontId="917" fillId="0" borderId="1" xfId="0" applyFont="1" applyBorder="1" applyAlignment="1">
      <alignment horizontal="left" vertical="top" wrapText="1"/>
    </xf>
    <xf numFmtId="0" fontId="924" fillId="0" borderId="1" xfId="0" applyFont="1" applyBorder="1" applyAlignment="1">
      <alignment horizontal="left" vertical="top" wrapText="1"/>
    </xf>
    <xf numFmtId="0" fontId="925" fillId="0" borderId="1" xfId="0" applyFont="1" applyBorder="1" applyAlignment="1">
      <alignment horizontal="left" vertical="top" wrapText="1"/>
    </xf>
    <xf numFmtId="0" fontId="939" fillId="0" borderId="1" xfId="0" applyFont="1" applyBorder="1" applyAlignment="1">
      <alignment horizontal="left" vertical="top" wrapText="1"/>
    </xf>
    <xf numFmtId="0" fontId="940" fillId="0" borderId="1" xfId="0" applyFont="1" applyBorder="1" applyAlignment="1">
      <alignment horizontal="left" vertical="top" wrapText="1"/>
    </xf>
    <xf numFmtId="0" fontId="954" fillId="0" borderId="1" xfId="0" applyFont="1" applyBorder="1" applyAlignment="1">
      <alignment horizontal="left" vertical="top" wrapText="1"/>
    </xf>
    <xf numFmtId="0" fontId="955" fillId="0" borderId="1" xfId="0" applyFont="1" applyBorder="1" applyAlignment="1">
      <alignment horizontal="left" vertical="top" wrapText="1"/>
    </xf>
    <xf numFmtId="0" fontId="969" fillId="0" borderId="1" xfId="0" applyFont="1" applyBorder="1" applyAlignment="1">
      <alignment horizontal="left" vertical="top" wrapText="1"/>
    </xf>
    <xf numFmtId="0" fontId="970" fillId="0" borderId="1" xfId="0" applyFont="1" applyBorder="1" applyAlignment="1">
      <alignment horizontal="left" vertical="top" wrapText="1"/>
    </xf>
    <xf numFmtId="0" fontId="984" fillId="0" borderId="1" xfId="0" applyFont="1" applyBorder="1" applyAlignment="1">
      <alignment horizontal="left" vertical="top" wrapText="1"/>
    </xf>
    <xf numFmtId="0" fontId="985" fillId="0" borderId="1" xfId="0" applyFont="1" applyBorder="1" applyAlignment="1">
      <alignment horizontal="left" vertical="top" wrapText="1"/>
    </xf>
    <xf numFmtId="0" fontId="999" fillId="0" borderId="1" xfId="0" applyFont="1" applyBorder="1" applyAlignment="1">
      <alignment horizontal="left" vertical="top" wrapText="1"/>
    </xf>
    <xf numFmtId="0" fontId="1000" fillId="0" borderId="1" xfId="0" applyFont="1" applyBorder="1" applyAlignment="1">
      <alignment horizontal="left" vertical="top" wrapText="1"/>
    </xf>
    <xf numFmtId="0" fontId="1014" fillId="0" borderId="1" xfId="0" applyFont="1" applyBorder="1" applyAlignment="1">
      <alignment horizontal="left" vertical="top" wrapText="1"/>
    </xf>
    <xf numFmtId="0" fontId="1015" fillId="0" borderId="1" xfId="0" applyFont="1" applyBorder="1" applyAlignment="1">
      <alignment horizontal="left" vertical="top" wrapText="1"/>
    </xf>
    <xf numFmtId="0" fontId="1025" fillId="0" borderId="1" xfId="0" applyFont="1" applyBorder="1" applyAlignment="1">
      <alignment horizontal="left" vertical="top" wrapText="1"/>
    </xf>
    <xf numFmtId="0" fontId="1032" fillId="0" borderId="1" xfId="0" applyFont="1" applyBorder="1" applyAlignment="1">
      <alignment horizontal="left" vertical="top" wrapText="1"/>
    </xf>
    <xf numFmtId="0" fontId="1033" fillId="0" borderId="1" xfId="0" applyFont="1" applyBorder="1" applyAlignment="1">
      <alignment horizontal="left" vertical="top" wrapText="1"/>
    </xf>
    <xf numFmtId="0" fontId="1047" fillId="0" borderId="1" xfId="0" applyFont="1" applyBorder="1" applyAlignment="1">
      <alignment horizontal="left" vertical="top" wrapText="1"/>
    </xf>
    <xf numFmtId="0" fontId="1048" fillId="0" borderId="1" xfId="0" applyFont="1" applyBorder="1" applyAlignment="1">
      <alignment horizontal="left" vertical="top" wrapText="1"/>
    </xf>
    <xf numFmtId="0" fontId="1062" fillId="0" borderId="1" xfId="0" applyFont="1" applyBorder="1" applyAlignment="1">
      <alignment horizontal="left" vertical="top" wrapText="1"/>
    </xf>
    <xf numFmtId="0" fontId="1063" fillId="0" borderId="1" xfId="0" applyFont="1" applyBorder="1" applyAlignment="1">
      <alignment horizontal="left" vertical="top" wrapText="1"/>
    </xf>
    <xf numFmtId="0" fontId="1077" fillId="0" borderId="1" xfId="0" applyFont="1" applyBorder="1" applyAlignment="1">
      <alignment horizontal="left" vertical="top" wrapText="1"/>
    </xf>
    <xf numFmtId="0" fontId="1078" fillId="0" borderId="1" xfId="0" applyFont="1" applyBorder="1" applyAlignment="1">
      <alignment horizontal="left" vertical="top" wrapText="1"/>
    </xf>
    <xf numFmtId="0" fontId="1092" fillId="0" borderId="1" xfId="0" applyFont="1" applyBorder="1" applyAlignment="1">
      <alignment horizontal="left" vertical="top" wrapText="1"/>
    </xf>
    <xf numFmtId="0" fontId="1093" fillId="0" borderId="1" xfId="0" applyFont="1" applyBorder="1" applyAlignment="1">
      <alignment horizontal="left" vertical="top" wrapText="1"/>
    </xf>
    <xf numFmtId="0" fontId="1107" fillId="0" borderId="1" xfId="0" applyFont="1" applyBorder="1" applyAlignment="1">
      <alignment horizontal="left" vertical="top" wrapText="1"/>
    </xf>
    <xf numFmtId="0" fontId="1108" fillId="0" borderId="1" xfId="0" applyFont="1" applyBorder="1" applyAlignment="1">
      <alignment horizontal="left" vertical="top" wrapText="1"/>
    </xf>
    <xf numFmtId="0" fontId="1122" fillId="0" borderId="1" xfId="0" applyFont="1" applyBorder="1" applyAlignment="1">
      <alignment horizontal="left" vertical="top" wrapText="1"/>
    </xf>
    <xf numFmtId="0" fontId="1123" fillId="0" borderId="1" xfId="0" applyFont="1" applyBorder="1" applyAlignment="1">
      <alignment horizontal="left" vertical="top" wrapText="1"/>
    </xf>
    <xf numFmtId="0" fontId="1137" fillId="0" borderId="1" xfId="0" applyFont="1" applyBorder="1" applyAlignment="1">
      <alignment horizontal="left" vertical="top" wrapText="1"/>
    </xf>
    <xf numFmtId="0" fontId="1138" fillId="0" borderId="1" xfId="0" applyFont="1" applyBorder="1" applyAlignment="1">
      <alignment horizontal="left" vertical="top" wrapText="1"/>
    </xf>
    <xf numFmtId="0" fontId="1152" fillId="0" borderId="1" xfId="0" applyFont="1" applyBorder="1" applyAlignment="1">
      <alignment horizontal="left" vertical="top" wrapText="1"/>
    </xf>
    <xf numFmtId="0" fontId="1153" fillId="0" borderId="1" xfId="0" applyFont="1" applyBorder="1" applyAlignment="1">
      <alignment horizontal="left" vertical="top" wrapText="1"/>
    </xf>
    <xf numFmtId="0" fontId="1163" fillId="0" borderId="1" xfId="0" applyFont="1" applyBorder="1" applyAlignment="1">
      <alignment horizontal="left" vertical="top" wrapText="1"/>
    </xf>
    <xf numFmtId="0" fontId="1170" fillId="0" borderId="1" xfId="0" applyFont="1" applyBorder="1" applyAlignment="1">
      <alignment horizontal="left" vertical="top" wrapText="1"/>
    </xf>
    <xf numFmtId="0" fontId="1171" fillId="0" borderId="1" xfId="0" applyFont="1" applyBorder="1" applyAlignment="1">
      <alignment horizontal="left" vertical="top" wrapText="1"/>
    </xf>
    <xf numFmtId="0" fontId="1185" fillId="0" borderId="1" xfId="0" applyFont="1" applyBorder="1" applyAlignment="1">
      <alignment horizontal="left" vertical="top" wrapText="1"/>
    </xf>
    <xf numFmtId="0" fontId="1186" fillId="0" borderId="1" xfId="0" applyFont="1" applyBorder="1" applyAlignment="1">
      <alignment horizontal="left" vertical="top" wrapText="1"/>
    </xf>
    <xf numFmtId="0" fontId="1200" fillId="0" borderId="1" xfId="0" applyFont="1" applyBorder="1" applyAlignment="1">
      <alignment horizontal="left" vertical="top" wrapText="1"/>
    </xf>
    <xf numFmtId="0" fontId="1201" fillId="0" borderId="1" xfId="0" applyFont="1" applyBorder="1" applyAlignment="1">
      <alignment horizontal="left" vertical="top" wrapText="1"/>
    </xf>
    <xf numFmtId="0" fontId="1211" fillId="0" borderId="1" xfId="0" applyFont="1" applyBorder="1" applyAlignment="1">
      <alignment horizontal="left" vertical="top" wrapText="1"/>
    </xf>
    <xf numFmtId="0" fontId="1218" fillId="0" borderId="1" xfId="0" applyFont="1" applyBorder="1" applyAlignment="1">
      <alignment horizontal="left" vertical="top" wrapText="1"/>
    </xf>
    <xf numFmtId="0" fontId="1219" fillId="0" borderId="1" xfId="0" applyFont="1" applyBorder="1" applyAlignment="1">
      <alignment horizontal="left" vertical="top" wrapText="1"/>
    </xf>
    <xf numFmtId="0" fontId="1233" fillId="0" borderId="1" xfId="0" applyFont="1" applyBorder="1" applyAlignment="1">
      <alignment horizontal="left" vertical="top" wrapText="1"/>
    </xf>
    <xf numFmtId="0" fontId="1234" fillId="0" borderId="1" xfId="0" applyFont="1" applyBorder="1" applyAlignment="1">
      <alignment horizontal="left" vertical="top" wrapText="1"/>
    </xf>
    <xf numFmtId="0" fontId="1248" fillId="0" borderId="1" xfId="0" applyFont="1" applyBorder="1" applyAlignment="1">
      <alignment horizontal="left" vertical="top" wrapText="1"/>
    </xf>
    <xf numFmtId="0" fontId="1249" fillId="0" borderId="1" xfId="0" applyFont="1" applyBorder="1" applyAlignment="1">
      <alignment horizontal="left" vertical="top" wrapText="1"/>
    </xf>
    <xf numFmtId="0" fontId="1263" fillId="0" borderId="1" xfId="0" applyFont="1" applyBorder="1" applyAlignment="1">
      <alignment horizontal="left" vertical="top" wrapText="1"/>
    </xf>
    <xf numFmtId="0" fontId="1264" fillId="0" borderId="1" xfId="0" applyFont="1" applyBorder="1" applyAlignment="1">
      <alignment horizontal="left" vertical="top" wrapText="1"/>
    </xf>
    <xf numFmtId="0" fontId="1278" fillId="0" borderId="1" xfId="0" applyFont="1" applyBorder="1" applyAlignment="1">
      <alignment horizontal="left" vertical="top" wrapText="1"/>
    </xf>
    <xf numFmtId="0" fontId="1279" fillId="0" borderId="1" xfId="0" applyFont="1" applyBorder="1" applyAlignment="1">
      <alignment horizontal="left" vertical="top" wrapText="1"/>
    </xf>
    <xf numFmtId="0" fontId="1293" fillId="0" borderId="1" xfId="0" applyFont="1" applyBorder="1" applyAlignment="1">
      <alignment horizontal="left" vertical="top" wrapText="1"/>
    </xf>
    <xf numFmtId="0" fontId="1294" fillId="0" borderId="1" xfId="0" applyFont="1" applyBorder="1" applyAlignment="1">
      <alignment horizontal="left" vertical="top" wrapText="1"/>
    </xf>
    <xf numFmtId="0" fontId="1308" fillId="0" borderId="1" xfId="0" applyFont="1" applyBorder="1" applyAlignment="1">
      <alignment horizontal="left" vertical="top" wrapText="1"/>
    </xf>
    <xf numFmtId="0" fontId="1309" fillId="0" borderId="1" xfId="0" applyFont="1" applyBorder="1" applyAlignment="1">
      <alignment horizontal="left" vertical="top" wrapText="1"/>
    </xf>
    <xf numFmtId="0" fontId="1323" fillId="0" borderId="1" xfId="0" applyFont="1" applyBorder="1" applyAlignment="1">
      <alignment horizontal="left" vertical="top" wrapText="1"/>
    </xf>
    <xf numFmtId="0" fontId="1324" fillId="0" borderId="1" xfId="0" applyFont="1" applyBorder="1" applyAlignment="1">
      <alignment horizontal="left" vertical="top" wrapText="1"/>
    </xf>
    <xf numFmtId="0" fontId="1338" fillId="0" borderId="1" xfId="0" applyFont="1" applyBorder="1" applyAlignment="1">
      <alignment horizontal="left" vertical="top" wrapText="1"/>
    </xf>
    <xf numFmtId="0" fontId="1339" fillId="0" borderId="1" xfId="0" applyFont="1" applyBorder="1" applyAlignment="1">
      <alignment horizontal="left" vertical="top" wrapText="1"/>
    </xf>
    <xf numFmtId="0" fontId="1353" fillId="0" borderId="1" xfId="0" applyFont="1" applyBorder="1" applyAlignment="1">
      <alignment horizontal="left" vertical="top" wrapText="1"/>
    </xf>
    <xf numFmtId="0" fontId="1354" fillId="0" borderId="1" xfId="0" applyFont="1" applyBorder="1" applyAlignment="1">
      <alignment horizontal="left" vertical="top" wrapText="1"/>
    </xf>
    <xf numFmtId="0" fontId="1368" fillId="0" borderId="1" xfId="0" applyFont="1" applyBorder="1" applyAlignment="1">
      <alignment horizontal="left" vertical="top" wrapText="1"/>
    </xf>
    <xf numFmtId="0" fontId="1369" fillId="0" borderId="1" xfId="0" applyFont="1" applyBorder="1" applyAlignment="1">
      <alignment horizontal="left" vertical="top" wrapText="1"/>
    </xf>
    <xf numFmtId="0" fontId="1379" fillId="0" borderId="1" xfId="0" applyFont="1" applyBorder="1" applyAlignment="1">
      <alignment horizontal="left" vertical="top" wrapText="1"/>
    </xf>
    <xf numFmtId="0" fontId="1386" fillId="0" borderId="1" xfId="0" applyFont="1" applyBorder="1" applyAlignment="1">
      <alignment horizontal="left" vertical="top" wrapText="1"/>
    </xf>
    <xf numFmtId="0" fontId="1387" fillId="0" borderId="1" xfId="0" applyFont="1" applyBorder="1" applyAlignment="1">
      <alignment horizontal="left" vertical="top" wrapText="1"/>
    </xf>
    <xf numFmtId="0" fontId="1401" fillId="0" borderId="1" xfId="0" applyFont="1" applyBorder="1" applyAlignment="1">
      <alignment horizontal="left" vertical="top" wrapText="1"/>
    </xf>
    <xf numFmtId="0" fontId="1402" fillId="0" borderId="1" xfId="0" applyFont="1" applyBorder="1" applyAlignment="1">
      <alignment horizontal="left" vertical="top" wrapText="1"/>
    </xf>
    <xf numFmtId="0" fontId="1416" fillId="0" borderId="1" xfId="0" applyFont="1" applyBorder="1" applyAlignment="1">
      <alignment horizontal="left" vertical="top" wrapText="1"/>
    </xf>
    <xf numFmtId="0" fontId="1417" fillId="0" borderId="1" xfId="0" applyFont="1" applyBorder="1" applyAlignment="1">
      <alignment horizontal="left" vertical="top" wrapText="1"/>
    </xf>
    <xf numFmtId="0" fontId="1431" fillId="0" borderId="1" xfId="0" applyFont="1" applyBorder="1" applyAlignment="1">
      <alignment horizontal="left" vertical="top" wrapText="1"/>
    </xf>
    <xf numFmtId="0" fontId="1432" fillId="0" borderId="1" xfId="0" applyFont="1" applyBorder="1" applyAlignment="1">
      <alignment horizontal="left" vertical="top" wrapText="1"/>
    </xf>
    <xf numFmtId="0" fontId="1446" fillId="0" borderId="1" xfId="0" applyFont="1" applyBorder="1" applyAlignment="1">
      <alignment horizontal="left" vertical="top" wrapText="1"/>
    </xf>
    <xf numFmtId="0" fontId="1447" fillId="0" borderId="1" xfId="0" applyFont="1" applyBorder="1" applyAlignment="1">
      <alignment horizontal="left" vertical="top" wrapText="1"/>
    </xf>
    <xf numFmtId="0" fontId="1461" fillId="0" borderId="1" xfId="0" applyFont="1" applyBorder="1" applyAlignment="1">
      <alignment horizontal="left" vertical="top" wrapText="1"/>
    </xf>
    <xf numFmtId="0" fontId="1462" fillId="0" borderId="1" xfId="0" applyFont="1" applyBorder="1" applyAlignment="1">
      <alignment horizontal="left" vertical="top" wrapText="1"/>
    </xf>
    <xf numFmtId="0" fontId="1476" fillId="0" borderId="1" xfId="0" applyFont="1" applyBorder="1" applyAlignment="1">
      <alignment horizontal="left" vertical="top" wrapText="1"/>
    </xf>
    <xf numFmtId="0" fontId="1477" fillId="0" borderId="1" xfId="0" applyFont="1" applyBorder="1" applyAlignment="1">
      <alignment horizontal="left" vertical="top" wrapText="1"/>
    </xf>
    <xf numFmtId="0" fontId="1491" fillId="0" borderId="1" xfId="0" applyFont="1" applyBorder="1" applyAlignment="1">
      <alignment horizontal="left" vertical="top" wrapText="1"/>
    </xf>
    <xf numFmtId="0" fontId="1492" fillId="0" borderId="1" xfId="0" applyFont="1" applyBorder="1" applyAlignment="1">
      <alignment horizontal="left" vertical="top" wrapText="1"/>
    </xf>
    <xf numFmtId="0" fontId="1506" fillId="0" borderId="1" xfId="0" applyFont="1" applyBorder="1" applyAlignment="1">
      <alignment horizontal="left" vertical="top" wrapText="1"/>
    </xf>
    <xf numFmtId="0" fontId="1507" fillId="0" borderId="1" xfId="0" applyFont="1" applyBorder="1" applyAlignment="1">
      <alignment horizontal="left" vertical="top" wrapText="1"/>
    </xf>
    <xf numFmtId="0" fontId="1521" fillId="0" borderId="1" xfId="0" applyFont="1" applyBorder="1" applyAlignment="1">
      <alignment horizontal="left" vertical="top" wrapText="1"/>
    </xf>
    <xf numFmtId="0" fontId="1522" fillId="0" borderId="1" xfId="0" applyFont="1" applyBorder="1" applyAlignment="1">
      <alignment horizontal="left" vertical="top" wrapText="1"/>
    </xf>
    <xf numFmtId="0" fontId="1536" fillId="0" borderId="1" xfId="0" applyFont="1" applyBorder="1" applyAlignment="1">
      <alignment horizontal="left" vertical="top" wrapText="1"/>
    </xf>
    <xf numFmtId="0" fontId="1537" fillId="0" borderId="1" xfId="0" applyFont="1" applyBorder="1" applyAlignment="1">
      <alignment horizontal="left" vertical="top" wrapText="1"/>
    </xf>
    <xf numFmtId="0" fontId="1551" fillId="0" borderId="1" xfId="0" applyFont="1" applyBorder="1" applyAlignment="1">
      <alignment horizontal="left" vertical="top" wrapText="1"/>
    </xf>
    <xf numFmtId="0" fontId="1552" fillId="0" borderId="1" xfId="0" applyFont="1" applyBorder="1" applyAlignment="1">
      <alignment horizontal="left" vertical="top" wrapText="1"/>
    </xf>
    <xf numFmtId="0" fontId="1566" fillId="0" borderId="1" xfId="0" applyFont="1" applyBorder="1" applyAlignment="1">
      <alignment horizontal="left" vertical="top" wrapText="1"/>
    </xf>
    <xf numFmtId="0" fontId="1567" fillId="0" borderId="1" xfId="0" applyFont="1" applyBorder="1" applyAlignment="1">
      <alignment horizontal="left" vertical="top" wrapText="1"/>
    </xf>
    <xf numFmtId="0" fontId="1581" fillId="0" borderId="1" xfId="0" applyFont="1" applyBorder="1" applyAlignment="1">
      <alignment horizontal="left" vertical="top" wrapText="1"/>
    </xf>
    <xf numFmtId="0" fontId="1582" fillId="0" borderId="1" xfId="0" applyFont="1" applyBorder="1" applyAlignment="1">
      <alignment horizontal="left" vertical="top" wrapText="1"/>
    </xf>
    <xf numFmtId="0" fontId="1596" fillId="0" borderId="1" xfId="0" applyFont="1" applyBorder="1" applyAlignment="1">
      <alignment horizontal="left" vertical="top" wrapText="1"/>
    </xf>
    <xf numFmtId="0" fontId="1597" fillId="0" borderId="1" xfId="0" applyFont="1" applyBorder="1" applyAlignment="1">
      <alignment horizontal="left" vertical="top" wrapText="1"/>
    </xf>
    <xf numFmtId="0" fontId="1611" fillId="0" borderId="1" xfId="0" applyFont="1" applyBorder="1" applyAlignment="1">
      <alignment horizontal="left" vertical="top" wrapText="1"/>
    </xf>
    <xf numFmtId="0" fontId="1612" fillId="0" borderId="1" xfId="0" applyFont="1" applyBorder="1" applyAlignment="1">
      <alignment horizontal="left" vertical="top" wrapText="1"/>
    </xf>
    <xf numFmtId="0" fontId="1626" fillId="0" borderId="1" xfId="0" applyFont="1" applyBorder="1" applyAlignment="1">
      <alignment horizontal="left" vertical="top" wrapText="1"/>
    </xf>
    <xf numFmtId="0" fontId="1627" fillId="0" borderId="1" xfId="0" applyFont="1" applyBorder="1" applyAlignment="1">
      <alignment horizontal="left" vertical="top" wrapText="1"/>
    </xf>
    <xf numFmtId="0" fontId="1641" fillId="0" borderId="1" xfId="0" applyFont="1" applyBorder="1" applyAlignment="1">
      <alignment horizontal="left" vertical="top" wrapText="1"/>
    </xf>
    <xf numFmtId="0" fontId="1642" fillId="0" borderId="1" xfId="0" applyFont="1" applyBorder="1" applyAlignment="1">
      <alignment horizontal="left" vertical="top" wrapText="1"/>
    </xf>
    <xf numFmtId="0" fontId="1650" fillId="0" borderId="2" xfId="0" applyFont="1" applyBorder="1" applyAlignment="1">
      <alignment horizontal="center" vertical="top"/>
    </xf>
    <xf numFmtId="165" fontId="1651" fillId="0" borderId="0" xfId="0" applyNumberFormat="1" applyFont="1" applyAlignment="1">
      <alignment horizontal="center" vertical="top"/>
    </xf>
    <xf numFmtId="0" fontId="1652" fillId="0" borderId="0" xfId="0" applyFont="1" applyAlignment="1">
      <alignment horizontal="left" vertical="top"/>
    </xf>
    <xf numFmtId="167" fontId="1654" fillId="0" borderId="0" xfId="0" applyNumberFormat="1" applyFont="1" applyAlignment="1">
      <alignment horizontal="left" vertical="top"/>
    </xf>
    <xf numFmtId="164" fontId="1653" fillId="0" borderId="0" xfId="0" applyNumberFormat="1" applyFont="1" applyAlignment="1">
      <alignment horizontal="left" vertical="top"/>
    </xf>
    <xf numFmtId="0" fontId="1667" fillId="0" borderId="1" xfId="0" applyFont="1" applyBorder="1" applyAlignment="1">
      <alignment horizontal="left" vertical="top" wrapText="1"/>
    </xf>
    <xf numFmtId="0" fontId="1668" fillId="0" borderId="0" xfId="0" applyFont="1"/>
    <xf numFmtId="0" fontId="1733" fillId="0" borderId="1" xfId="0" applyFont="1" applyBorder="1" applyAlignment="1">
      <alignment horizontal="left" vertical="top" wrapText="1"/>
    </xf>
    <xf numFmtId="0" fontId="1734" fillId="0" borderId="0" xfId="0" applyFont="1"/>
    <xf numFmtId="0" fontId="1817" fillId="0" borderId="1" xfId="0" applyFont="1" applyBorder="1" applyAlignment="1">
      <alignment horizontal="left" vertical="top" wrapText="1"/>
    </xf>
    <xf numFmtId="0" fontId="1818" fillId="0" borderId="0" xfId="0" applyFont="1"/>
    <xf numFmtId="0" fontId="1847" fillId="0" borderId="1" xfId="0" applyFont="1" applyBorder="1" applyAlignment="1">
      <alignment horizontal="left" vertical="top" wrapText="1"/>
    </xf>
    <xf numFmtId="0" fontId="1848" fillId="0" borderId="0" xfId="0" applyFont="1"/>
    <xf numFmtId="0" fontId="1949" fillId="0" borderId="1" xfId="0" applyFont="1" applyBorder="1" applyAlignment="1">
      <alignment horizontal="left" vertical="top" wrapText="1"/>
    </xf>
    <xf numFmtId="0" fontId="1950" fillId="0" borderId="0" xfId="0" applyFont="1"/>
    <xf numFmtId="0" fontId="1657" fillId="3" borderId="1" xfId="0" applyFont="1" applyFill="1" applyBorder="1" applyAlignment="1">
      <alignment horizontal="left"/>
    </xf>
    <xf numFmtId="0" fontId="1658" fillId="3" borderId="1" xfId="0" applyFont="1" applyFill="1" applyBorder="1" applyAlignment="1">
      <alignment horizontal="left"/>
    </xf>
    <xf numFmtId="0" fontId="1659" fillId="3" borderId="1" xfId="0" applyFont="1" applyFill="1" applyBorder="1" applyAlignment="1">
      <alignment horizontal="left"/>
    </xf>
    <xf numFmtId="0" fontId="1660" fillId="3" borderId="1" xfId="0" applyFont="1" applyFill="1" applyBorder="1" applyAlignment="1">
      <alignment horizontal="left"/>
    </xf>
    <xf numFmtId="0" fontId="2113" fillId="3" borderId="0" xfId="0" applyFont="1" applyFill="1" applyAlignment="1">
      <alignment horizontal="right"/>
    </xf>
    <xf numFmtId="0" fontId="2118" fillId="0" borderId="2" xfId="0" applyFont="1" applyBorder="1" applyAlignment="1">
      <alignment horizontal="center" vertical="top"/>
    </xf>
    <xf numFmtId="165" fontId="2119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C3" sqref="C3:I3"/>
    </sheetView>
  </sheetViews>
  <sheetFormatPr defaultRowHeight="15" x14ac:dyDescent="0.25"/>
  <sheetData>
    <row r="1" spans="1:9" x14ac:dyDescent="0.25">
      <c r="A1" s="1831" t="s">
        <v>0</v>
      </c>
      <c r="B1" s="1831"/>
      <c r="C1" s="1831"/>
      <c r="D1" s="1831"/>
      <c r="E1" s="1831"/>
      <c r="F1" s="1831"/>
      <c r="G1" s="1831"/>
      <c r="H1" s="1831"/>
      <c r="I1" s="1831"/>
    </row>
    <row r="2" spans="1:9" x14ac:dyDescent="0.25">
      <c r="A2" s="1831" t="s">
        <v>1</v>
      </c>
      <c r="B2" s="1831"/>
      <c r="C2" s="1831"/>
      <c r="D2" s="1831"/>
      <c r="E2" s="1831"/>
      <c r="F2" s="1831"/>
      <c r="G2" s="1831"/>
      <c r="H2" s="1831"/>
      <c r="I2" s="1831"/>
    </row>
    <row r="3" spans="1:9" x14ac:dyDescent="0.25">
      <c r="A3" s="1831" t="s">
        <v>2</v>
      </c>
      <c r="B3" s="1831"/>
      <c r="C3" s="1832" t="s">
        <v>3</v>
      </c>
      <c r="D3" s="1832"/>
      <c r="E3" s="1832"/>
      <c r="F3" s="1832"/>
      <c r="G3" s="1832"/>
      <c r="H3" s="1832"/>
      <c r="I3" s="1832"/>
    </row>
    <row r="4" spans="1:9" x14ac:dyDescent="0.25">
      <c r="A4" s="1831" t="s">
        <v>4</v>
      </c>
      <c r="B4" s="1833"/>
      <c r="C4" s="1832"/>
      <c r="D4" s="1832"/>
      <c r="E4" s="1832"/>
      <c r="F4" s="1832"/>
      <c r="G4" s="1832"/>
      <c r="H4" s="1832"/>
      <c r="I4" s="1832"/>
    </row>
    <row r="5" spans="1:9" x14ac:dyDescent="0.25">
      <c r="A5" s="1831" t="s">
        <v>5</v>
      </c>
      <c r="B5" s="1832"/>
      <c r="C5" s="1832"/>
      <c r="D5" s="1832"/>
      <c r="E5" s="1832"/>
      <c r="F5" s="1832"/>
      <c r="G5" s="1832"/>
      <c r="H5" s="1832"/>
      <c r="I5" s="1832"/>
    </row>
    <row r="6" spans="1:9" x14ac:dyDescent="0.25">
      <c r="A6" s="1831" t="s">
        <v>6</v>
      </c>
      <c r="B6" s="1831"/>
      <c r="C6" s="1831"/>
      <c r="D6" s="1831"/>
      <c r="E6" s="1831"/>
      <c r="F6" s="1831"/>
      <c r="G6" s="1831"/>
      <c r="H6" s="1831"/>
      <c r="I6" s="1831"/>
    </row>
    <row r="7" spans="1:9" x14ac:dyDescent="0.25">
      <c r="A7" s="1831" t="s">
        <v>7</v>
      </c>
      <c r="B7" s="1831"/>
      <c r="C7" s="1832"/>
      <c r="D7" s="1832"/>
      <c r="E7" s="1832"/>
      <c r="F7" s="1832"/>
      <c r="G7" s="1832"/>
      <c r="H7" s="1832"/>
      <c r="I7" s="1832"/>
    </row>
    <row r="8" spans="1:9" x14ac:dyDescent="0.25">
      <c r="A8" s="1831" t="s">
        <v>8</v>
      </c>
      <c r="B8" s="1831"/>
      <c r="C8" s="1834" t="s">
        <v>9</v>
      </c>
      <c r="D8" s="1834"/>
      <c r="E8" s="1834"/>
      <c r="F8" s="1834"/>
      <c r="G8" s="1834"/>
      <c r="H8" s="1834"/>
      <c r="I8" s="1834"/>
    </row>
    <row r="9" spans="1:9" x14ac:dyDescent="0.25">
      <c r="A9" s="1831" t="s">
        <v>10</v>
      </c>
      <c r="B9" s="1831"/>
      <c r="C9" s="1835" t="s">
        <v>9</v>
      </c>
      <c r="D9" s="1835"/>
      <c r="E9" s="1835"/>
      <c r="F9" s="1835"/>
      <c r="G9" s="1835"/>
      <c r="H9" s="1835"/>
      <c r="I9" s="1835"/>
    </row>
    <row r="10" spans="1:9" x14ac:dyDescent="0.25">
      <c r="A10" s="1831" t="s">
        <v>11</v>
      </c>
      <c r="B10" s="1831"/>
      <c r="C10" s="1832"/>
      <c r="D10" s="1832"/>
      <c r="E10" s="1832"/>
      <c r="F10" s="1832"/>
      <c r="G10" s="1832"/>
      <c r="H10" s="1832"/>
      <c r="I10" s="1832"/>
    </row>
    <row r="11" spans="1:9" x14ac:dyDescent="0.25">
      <c r="A11" s="1831" t="s">
        <v>12</v>
      </c>
      <c r="B11" s="1831"/>
      <c r="C11" s="1832"/>
      <c r="D11" s="1832"/>
      <c r="E11" s="1832"/>
      <c r="F11" s="1832"/>
      <c r="G11" s="1832"/>
      <c r="H11" s="1832"/>
      <c r="I11" s="1832"/>
    </row>
    <row r="12" spans="1:9" x14ac:dyDescent="0.25">
      <c r="A12" s="1831" t="s">
        <v>13</v>
      </c>
      <c r="B12" s="1831"/>
      <c r="C12" s="1836"/>
      <c r="D12" s="1836"/>
      <c r="E12" s="1836"/>
      <c r="F12" s="1836"/>
      <c r="G12" s="1836"/>
      <c r="H12" s="1836"/>
      <c r="I12" s="1836"/>
    </row>
    <row r="13" spans="1:9" x14ac:dyDescent="0.25">
      <c r="A13" s="1831" t="s">
        <v>14</v>
      </c>
      <c r="B13" s="1831"/>
      <c r="C13" s="1832"/>
      <c r="D13" s="1832"/>
      <c r="E13" s="1832"/>
      <c r="F13" s="1832"/>
      <c r="G13" s="1832"/>
      <c r="H13" s="1832"/>
      <c r="I13" s="1832"/>
    </row>
    <row r="14" spans="1:9" x14ac:dyDescent="0.25">
      <c r="A14" s="1831" t="s">
        <v>15</v>
      </c>
      <c r="B14" s="1831"/>
      <c r="C14" s="1832"/>
      <c r="D14" s="1832"/>
      <c r="E14" s="1832"/>
      <c r="F14" s="1832"/>
      <c r="G14" s="1832"/>
      <c r="H14" s="1832"/>
      <c r="I14" s="1832"/>
    </row>
    <row r="15" spans="1:9" x14ac:dyDescent="0.25">
      <c r="A15" s="1831"/>
      <c r="B15" s="1831"/>
      <c r="C15" s="1831"/>
      <c r="D15" s="1831"/>
      <c r="E15" s="1831"/>
      <c r="F15" s="1831"/>
      <c r="G15" s="1831"/>
      <c r="H15" s="1831"/>
      <c r="I15" s="1831"/>
    </row>
    <row r="16" spans="1:9" x14ac:dyDescent="0.25">
      <c r="A16" s="1831"/>
      <c r="B16" s="1831"/>
      <c r="C16" s="1831"/>
      <c r="D16" s="1831"/>
      <c r="E16" s="1831"/>
      <c r="F16" s="1831"/>
      <c r="G16" s="1831"/>
      <c r="H16" s="1831"/>
      <c r="I16" s="1831"/>
    </row>
    <row r="17" spans="1:9" x14ac:dyDescent="0.25">
      <c r="A17" s="1831"/>
      <c r="B17" s="1831"/>
      <c r="C17" s="1831"/>
      <c r="D17" s="1831"/>
      <c r="E17" s="1831"/>
      <c r="F17" s="1831"/>
      <c r="G17" s="1831"/>
      <c r="H17" s="1831"/>
      <c r="I17" s="1831"/>
    </row>
  </sheetData>
  <sheetProtection password="BF59" sheet="1" objects="1" scenarios="1" selectLockedCells="1"/>
  <mergeCells count="26">
    <mergeCell ref="A14:B14"/>
    <mergeCell ref="C14:I14"/>
    <mergeCell ref="A15:I17"/>
    <mergeCell ref="A11:B11"/>
    <mergeCell ref="C11:I11"/>
    <mergeCell ref="A12:B12"/>
    <mergeCell ref="C12:I12"/>
    <mergeCell ref="A13:B13"/>
    <mergeCell ref="C13:I13"/>
    <mergeCell ref="A8:B8"/>
    <mergeCell ref="C8:I8"/>
    <mergeCell ref="A9:B9"/>
    <mergeCell ref="C9:I9"/>
    <mergeCell ref="A10:B10"/>
    <mergeCell ref="C10:I10"/>
    <mergeCell ref="A5:B5"/>
    <mergeCell ref="C5:I5"/>
    <mergeCell ref="A6:I6"/>
    <mergeCell ref="A7:B7"/>
    <mergeCell ref="C7:I7"/>
    <mergeCell ref="A1:I1"/>
    <mergeCell ref="A2:I2"/>
    <mergeCell ref="A3:B3"/>
    <mergeCell ref="C3:I3"/>
    <mergeCell ref="A4:B4"/>
    <mergeCell ref="C4:I4"/>
  </mergeCells>
  <pageMargins left="0.5" right="0.5" top="0.75" bottom="0.75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3"/>
  <sheetViews>
    <sheetView workbookViewId="0"/>
  </sheetViews>
  <sheetFormatPr defaultRowHeight="15" x14ac:dyDescent="0.25"/>
  <cols>
    <col min="1" max="1" width="8" customWidth="1"/>
    <col min="2" max="2" width="30" customWidth="1"/>
    <col min="3" max="3" width="10" customWidth="1"/>
    <col min="4" max="4" width="12" customWidth="1"/>
    <col min="5" max="5" width="10" customWidth="1"/>
    <col min="6" max="6" width="12" customWidth="1"/>
    <col min="7" max="11" width="10" customWidth="1"/>
  </cols>
  <sheetData>
    <row r="1" spans="1:12" x14ac:dyDescent="0.25">
      <c r="A1" s="1" t="s">
        <v>0</v>
      </c>
    </row>
    <row r="2" spans="1:12" x14ac:dyDescent="0.25">
      <c r="A2" s="1" t="s">
        <v>16</v>
      </c>
    </row>
    <row r="3" spans="1:12" x14ac:dyDescent="0.25">
      <c r="A3" s="1" t="s">
        <v>17</v>
      </c>
      <c r="B3" s="2" t="str">
        <f>DADOS!C3</f>
        <v>06/10/2023</v>
      </c>
    </row>
    <row r="4" spans="1:12" x14ac:dyDescent="0.25">
      <c r="A4" s="1" t="s">
        <v>18</v>
      </c>
      <c r="B4" s="1837">
        <f>DADOS!C7</f>
        <v>0</v>
      </c>
      <c r="C4" s="1833"/>
      <c r="D4" s="1833"/>
      <c r="E4" s="1833"/>
      <c r="F4" s="1833"/>
      <c r="G4" s="1" t="s">
        <v>19</v>
      </c>
      <c r="H4" s="1838" t="str">
        <f>DADOS!C9</f>
        <v/>
      </c>
      <c r="I4" s="1833"/>
    </row>
    <row r="5" spans="1:12" x14ac:dyDescent="0.25">
      <c r="A5" s="1" t="s">
        <v>20</v>
      </c>
      <c r="B5" s="1839" t="str">
        <f>DADOS!C8</f>
        <v/>
      </c>
      <c r="C5" s="1837" t="s">
        <v>9</v>
      </c>
      <c r="D5" s="1" t="s">
        <v>21</v>
      </c>
      <c r="E5" s="1837">
        <f>DADOS!C13</f>
        <v>0</v>
      </c>
      <c r="F5" s="1837" t="s">
        <v>9</v>
      </c>
      <c r="G5" s="1837" t="s">
        <v>9</v>
      </c>
      <c r="H5" s="1" t="s">
        <v>22</v>
      </c>
      <c r="I5" s="1">
        <f>DADOS!C14</f>
        <v>0</v>
      </c>
    </row>
    <row r="7" spans="1:12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3" t="s">
        <v>32</v>
      </c>
      <c r="K7" s="3" t="s">
        <v>33</v>
      </c>
    </row>
    <row r="8" spans="1:12" x14ac:dyDescent="0.25">
      <c r="A8" s="4" t="s">
        <v>34</v>
      </c>
      <c r="B8" s="1845" t="s">
        <v>35</v>
      </c>
      <c r="C8" s="1846"/>
      <c r="D8" s="1847"/>
      <c r="E8" s="1848"/>
      <c r="F8" s="1849"/>
      <c r="G8" s="1850"/>
      <c r="H8" s="1851"/>
      <c r="I8" s="5"/>
      <c r="J8" s="6"/>
      <c r="K8" s="7">
        <f>SUM(K9:K61)</f>
        <v>0</v>
      </c>
      <c r="L8" s="8" t="s">
        <v>36</v>
      </c>
    </row>
    <row r="9" spans="1:12" x14ac:dyDescent="0.25">
      <c r="A9" s="9" t="s">
        <v>37</v>
      </c>
      <c r="B9" s="1840" t="s">
        <v>38</v>
      </c>
      <c r="C9" s="1833"/>
      <c r="D9" s="1833"/>
      <c r="E9" s="1833"/>
      <c r="F9" s="1833"/>
      <c r="G9" s="1833"/>
      <c r="H9" s="1833"/>
      <c r="I9" s="1833"/>
      <c r="J9" s="1833"/>
      <c r="K9" s="1833"/>
      <c r="L9" s="10" t="s">
        <v>39</v>
      </c>
    </row>
    <row r="10" spans="1:12" ht="22.5" x14ac:dyDescent="0.25">
      <c r="A10" s="11" t="s">
        <v>40</v>
      </c>
      <c r="B10" s="12" t="s">
        <v>41</v>
      </c>
      <c r="C10" s="13" t="s">
        <v>42</v>
      </c>
      <c r="D10" s="14">
        <v>4.5</v>
      </c>
      <c r="E10" s="15">
        <v>374.8</v>
      </c>
      <c r="F10" s="16">
        <v>24.23</v>
      </c>
      <c r="G10" s="17">
        <v>465.61</v>
      </c>
      <c r="H10" s="18"/>
      <c r="I10" s="19">
        <f>ROUND('BDI principal'!D14,2)</f>
        <v>24.23</v>
      </c>
      <c r="J10" s="20">
        <f t="shared" ref="J10:J16" si="0">ROUND((ROUND(H10,2)*I10/100)+ROUND(H10,2),2)</f>
        <v>0</v>
      </c>
      <c r="K10" s="21">
        <f t="shared" ref="K10:K16" si="1">ROUND(D10*J10,2)</f>
        <v>0</v>
      </c>
      <c r="L10" s="22" t="s">
        <v>23</v>
      </c>
    </row>
    <row r="11" spans="1:12" x14ac:dyDescent="0.25">
      <c r="A11" s="23" t="s">
        <v>43</v>
      </c>
      <c r="B11" s="24" t="s">
        <v>44</v>
      </c>
      <c r="C11" s="25" t="s">
        <v>45</v>
      </c>
      <c r="D11" s="26">
        <v>4</v>
      </c>
      <c r="E11" s="27">
        <v>3915.48</v>
      </c>
      <c r="F11" s="28">
        <v>24.23</v>
      </c>
      <c r="G11" s="29">
        <v>4864.2</v>
      </c>
      <c r="H11" s="30"/>
      <c r="I11" s="31">
        <f>ROUND('BDI principal'!D14,2)</f>
        <v>24.23</v>
      </c>
      <c r="J11" s="32">
        <f t="shared" si="0"/>
        <v>0</v>
      </c>
      <c r="K11" s="33">
        <f t="shared" si="1"/>
        <v>0</v>
      </c>
      <c r="L11" s="34" t="s">
        <v>23</v>
      </c>
    </row>
    <row r="12" spans="1:12" ht="22.5" x14ac:dyDescent="0.25">
      <c r="A12" s="35" t="s">
        <v>46</v>
      </c>
      <c r="B12" s="36" t="s">
        <v>47</v>
      </c>
      <c r="C12" s="37" t="s">
        <v>48</v>
      </c>
      <c r="D12" s="38">
        <v>32.450000000000003</v>
      </c>
      <c r="E12" s="39">
        <v>11.08</v>
      </c>
      <c r="F12" s="40">
        <v>24.23</v>
      </c>
      <c r="G12" s="41">
        <v>13.76</v>
      </c>
      <c r="H12" s="42"/>
      <c r="I12" s="43">
        <f>ROUND('BDI principal'!D14,2)</f>
        <v>24.23</v>
      </c>
      <c r="J12" s="44">
        <f t="shared" si="0"/>
        <v>0</v>
      </c>
      <c r="K12" s="45">
        <f t="shared" si="1"/>
        <v>0</v>
      </c>
      <c r="L12" s="46" t="s">
        <v>23</v>
      </c>
    </row>
    <row r="13" spans="1:12" ht="33.75" x14ac:dyDescent="0.25">
      <c r="A13" s="47" t="s">
        <v>49</v>
      </c>
      <c r="B13" s="48" t="s">
        <v>50</v>
      </c>
      <c r="C13" s="49" t="s">
        <v>42</v>
      </c>
      <c r="D13" s="50">
        <v>75.599999999999994</v>
      </c>
      <c r="E13" s="51">
        <v>17.63</v>
      </c>
      <c r="F13" s="52">
        <v>24.23</v>
      </c>
      <c r="G13" s="53">
        <v>21.9</v>
      </c>
      <c r="H13" s="54"/>
      <c r="I13" s="55">
        <f>ROUND('BDI principal'!D14,2)</f>
        <v>24.23</v>
      </c>
      <c r="J13" s="56">
        <f t="shared" si="0"/>
        <v>0</v>
      </c>
      <c r="K13" s="57">
        <f t="shared" si="1"/>
        <v>0</v>
      </c>
      <c r="L13" s="58" t="s">
        <v>23</v>
      </c>
    </row>
    <row r="14" spans="1:12" ht="33.75" x14ac:dyDescent="0.25">
      <c r="A14" s="59" t="s">
        <v>51</v>
      </c>
      <c r="B14" s="60" t="s">
        <v>52</v>
      </c>
      <c r="C14" s="61" t="s">
        <v>53</v>
      </c>
      <c r="D14" s="62">
        <v>4.8</v>
      </c>
      <c r="E14" s="63">
        <v>129.94999999999999</v>
      </c>
      <c r="F14" s="64">
        <v>24.23</v>
      </c>
      <c r="G14" s="65">
        <v>161.44</v>
      </c>
      <c r="H14" s="66"/>
      <c r="I14" s="67">
        <f>ROUND('BDI principal'!D14,2)</f>
        <v>24.23</v>
      </c>
      <c r="J14" s="68">
        <f t="shared" si="0"/>
        <v>0</v>
      </c>
      <c r="K14" s="69">
        <f t="shared" si="1"/>
        <v>0</v>
      </c>
      <c r="L14" s="70" t="s">
        <v>23</v>
      </c>
    </row>
    <row r="15" spans="1:12" ht="67.5" x14ac:dyDescent="0.25">
      <c r="A15" s="71" t="s">
        <v>54</v>
      </c>
      <c r="B15" s="72" t="s">
        <v>55</v>
      </c>
      <c r="C15" s="73" t="s">
        <v>53</v>
      </c>
      <c r="D15" s="74">
        <v>11.6</v>
      </c>
      <c r="E15" s="75">
        <v>8.4</v>
      </c>
      <c r="F15" s="76">
        <v>24.23</v>
      </c>
      <c r="G15" s="77">
        <v>10.44</v>
      </c>
      <c r="H15" s="78"/>
      <c r="I15" s="79">
        <f>ROUND('BDI principal'!D14,2)</f>
        <v>24.23</v>
      </c>
      <c r="J15" s="80">
        <f t="shared" si="0"/>
        <v>0</v>
      </c>
      <c r="K15" s="81">
        <f t="shared" si="1"/>
        <v>0</v>
      </c>
      <c r="L15" s="82" t="s">
        <v>23</v>
      </c>
    </row>
    <row r="16" spans="1:12" ht="45" x14ac:dyDescent="0.25">
      <c r="A16" s="83" t="s">
        <v>56</v>
      </c>
      <c r="B16" s="84" t="s">
        <v>57</v>
      </c>
      <c r="C16" s="85" t="s">
        <v>58</v>
      </c>
      <c r="D16" s="86">
        <v>20.9</v>
      </c>
      <c r="E16" s="87">
        <v>2.31</v>
      </c>
      <c r="F16" s="88">
        <v>24.23</v>
      </c>
      <c r="G16" s="89">
        <v>2.87</v>
      </c>
      <c r="H16" s="90"/>
      <c r="I16" s="91">
        <f>ROUND('BDI principal'!D14,2)</f>
        <v>24.23</v>
      </c>
      <c r="J16" s="92">
        <f t="shared" si="0"/>
        <v>0</v>
      </c>
      <c r="K16" s="93">
        <f t="shared" si="1"/>
        <v>0</v>
      </c>
      <c r="L16" s="94" t="s">
        <v>23</v>
      </c>
    </row>
    <row r="17" spans="1:12" x14ac:dyDescent="0.25">
      <c r="A17" s="95" t="s">
        <v>59</v>
      </c>
      <c r="B17" s="1841" t="s">
        <v>60</v>
      </c>
      <c r="C17" s="1833"/>
      <c r="D17" s="1833"/>
      <c r="E17" s="1833"/>
      <c r="F17" s="1833"/>
      <c r="G17" s="1833"/>
      <c r="H17" s="1833"/>
      <c r="I17" s="1833"/>
      <c r="J17" s="1833"/>
      <c r="K17" s="1833"/>
      <c r="L17" s="96" t="s">
        <v>39</v>
      </c>
    </row>
    <row r="18" spans="1:12" ht="78.75" x14ac:dyDescent="0.25">
      <c r="A18" s="97" t="s">
        <v>61</v>
      </c>
      <c r="B18" s="98" t="s">
        <v>62</v>
      </c>
      <c r="C18" s="99" t="s">
        <v>53</v>
      </c>
      <c r="D18" s="100">
        <v>24.3</v>
      </c>
      <c r="E18" s="101">
        <v>7.25</v>
      </c>
      <c r="F18" s="102">
        <v>24.23</v>
      </c>
      <c r="G18" s="103">
        <v>9.01</v>
      </c>
      <c r="H18" s="104"/>
      <c r="I18" s="105">
        <f>ROUND('BDI principal'!D14,2)</f>
        <v>24.23</v>
      </c>
      <c r="J18" s="106">
        <f t="shared" ref="J18:J26" si="2">ROUND((ROUND(H18,2)*I18/100)+ROUND(H18,2),2)</f>
        <v>0</v>
      </c>
      <c r="K18" s="107">
        <f t="shared" ref="K18:K26" si="3">ROUND(D18*J18,2)</f>
        <v>0</v>
      </c>
      <c r="L18" s="108" t="s">
        <v>23</v>
      </c>
    </row>
    <row r="19" spans="1:12" ht="67.5" x14ac:dyDescent="0.25">
      <c r="A19" s="109" t="s">
        <v>63</v>
      </c>
      <c r="B19" s="110" t="s">
        <v>64</v>
      </c>
      <c r="C19" s="111" t="s">
        <v>48</v>
      </c>
      <c r="D19" s="112">
        <v>23</v>
      </c>
      <c r="E19" s="113">
        <v>26.24</v>
      </c>
      <c r="F19" s="114">
        <v>24.23</v>
      </c>
      <c r="G19" s="115">
        <v>32.6</v>
      </c>
      <c r="H19" s="116"/>
      <c r="I19" s="117">
        <f>ROUND('BDI principal'!D14,2)</f>
        <v>24.23</v>
      </c>
      <c r="J19" s="118">
        <f t="shared" si="2"/>
        <v>0</v>
      </c>
      <c r="K19" s="119">
        <f t="shared" si="3"/>
        <v>0</v>
      </c>
      <c r="L19" s="120" t="s">
        <v>23</v>
      </c>
    </row>
    <row r="20" spans="1:12" ht="33.75" x14ac:dyDescent="0.25">
      <c r="A20" s="121" t="s">
        <v>65</v>
      </c>
      <c r="B20" s="122" t="s">
        <v>66</v>
      </c>
      <c r="C20" s="123" t="s">
        <v>48</v>
      </c>
      <c r="D20" s="124">
        <v>23</v>
      </c>
      <c r="E20" s="125">
        <v>39.9</v>
      </c>
      <c r="F20" s="126">
        <v>24.23</v>
      </c>
      <c r="G20" s="127">
        <v>49.57</v>
      </c>
      <c r="H20" s="128"/>
      <c r="I20" s="129">
        <f>ROUND('BDI principal'!D14,2)</f>
        <v>24.23</v>
      </c>
      <c r="J20" s="130">
        <f t="shared" si="2"/>
        <v>0</v>
      </c>
      <c r="K20" s="131">
        <f t="shared" si="3"/>
        <v>0</v>
      </c>
      <c r="L20" s="132" t="s">
        <v>23</v>
      </c>
    </row>
    <row r="21" spans="1:12" ht="22.5" x14ac:dyDescent="0.25">
      <c r="A21" s="133" t="s">
        <v>67</v>
      </c>
      <c r="B21" s="134" t="s">
        <v>68</v>
      </c>
      <c r="C21" s="135" t="s">
        <v>42</v>
      </c>
      <c r="D21" s="136">
        <v>9.9</v>
      </c>
      <c r="E21" s="137">
        <v>9.7799999999999994</v>
      </c>
      <c r="F21" s="138">
        <v>24.23</v>
      </c>
      <c r="G21" s="139">
        <v>12.15</v>
      </c>
      <c r="H21" s="140"/>
      <c r="I21" s="141">
        <f>ROUND('BDI principal'!D14,2)</f>
        <v>24.23</v>
      </c>
      <c r="J21" s="142">
        <f t="shared" si="2"/>
        <v>0</v>
      </c>
      <c r="K21" s="143">
        <f t="shared" si="3"/>
        <v>0</v>
      </c>
      <c r="L21" s="144" t="s">
        <v>23</v>
      </c>
    </row>
    <row r="22" spans="1:12" ht="78.75" x14ac:dyDescent="0.25">
      <c r="A22" s="145" t="s">
        <v>69</v>
      </c>
      <c r="B22" s="146" t="s">
        <v>70</v>
      </c>
      <c r="C22" s="147" t="s">
        <v>53</v>
      </c>
      <c r="D22" s="148">
        <v>22</v>
      </c>
      <c r="E22" s="149">
        <v>19.3</v>
      </c>
      <c r="F22" s="150">
        <v>24.23</v>
      </c>
      <c r="G22" s="151">
        <v>23.98</v>
      </c>
      <c r="H22" s="152"/>
      <c r="I22" s="153">
        <f>ROUND('BDI principal'!D14,2)</f>
        <v>24.23</v>
      </c>
      <c r="J22" s="154">
        <f t="shared" si="2"/>
        <v>0</v>
      </c>
      <c r="K22" s="155">
        <f t="shared" si="3"/>
        <v>0</v>
      </c>
      <c r="L22" s="156" t="s">
        <v>23</v>
      </c>
    </row>
    <row r="23" spans="1:12" ht="33.75" x14ac:dyDescent="0.25">
      <c r="A23" s="157" t="s">
        <v>71</v>
      </c>
      <c r="B23" s="158" t="s">
        <v>72</v>
      </c>
      <c r="C23" s="159" t="s">
        <v>73</v>
      </c>
      <c r="D23" s="160">
        <v>12</v>
      </c>
      <c r="E23" s="161">
        <v>381.95</v>
      </c>
      <c r="F23" s="162">
        <v>24.23</v>
      </c>
      <c r="G23" s="163">
        <v>474.5</v>
      </c>
      <c r="H23" s="164"/>
      <c r="I23" s="165">
        <f>ROUND('BDI principal'!D14,2)</f>
        <v>24.23</v>
      </c>
      <c r="J23" s="166">
        <f t="shared" si="2"/>
        <v>0</v>
      </c>
      <c r="K23" s="167">
        <f t="shared" si="3"/>
        <v>0</v>
      </c>
      <c r="L23" s="168" t="s">
        <v>23</v>
      </c>
    </row>
    <row r="24" spans="1:12" ht="22.5" x14ac:dyDescent="0.25">
      <c r="A24" s="169" t="s">
        <v>74</v>
      </c>
      <c r="B24" s="170" t="s">
        <v>75</v>
      </c>
      <c r="C24" s="171" t="s">
        <v>73</v>
      </c>
      <c r="D24" s="172">
        <v>12</v>
      </c>
      <c r="E24" s="173">
        <v>170.65</v>
      </c>
      <c r="F24" s="174">
        <v>24.23</v>
      </c>
      <c r="G24" s="175">
        <v>212</v>
      </c>
      <c r="H24" s="176"/>
      <c r="I24" s="177">
        <f>ROUND('BDI principal'!D14,2)</f>
        <v>24.23</v>
      </c>
      <c r="J24" s="178">
        <f t="shared" si="2"/>
        <v>0</v>
      </c>
      <c r="K24" s="179">
        <f t="shared" si="3"/>
        <v>0</v>
      </c>
      <c r="L24" s="180" t="s">
        <v>23</v>
      </c>
    </row>
    <row r="25" spans="1:12" ht="33.75" x14ac:dyDescent="0.25">
      <c r="A25" s="181" t="s">
        <v>76</v>
      </c>
      <c r="B25" s="182" t="s">
        <v>77</v>
      </c>
      <c r="C25" s="183" t="s">
        <v>73</v>
      </c>
      <c r="D25" s="184">
        <v>8</v>
      </c>
      <c r="E25" s="185">
        <v>553.82000000000005</v>
      </c>
      <c r="F25" s="186">
        <v>24.23</v>
      </c>
      <c r="G25" s="187">
        <v>688.01</v>
      </c>
      <c r="H25" s="188"/>
      <c r="I25" s="189">
        <f>ROUND('BDI principal'!D14,2)</f>
        <v>24.23</v>
      </c>
      <c r="J25" s="190">
        <f t="shared" si="2"/>
        <v>0</v>
      </c>
      <c r="K25" s="191">
        <f t="shared" si="3"/>
        <v>0</v>
      </c>
      <c r="L25" s="192" t="s">
        <v>23</v>
      </c>
    </row>
    <row r="26" spans="1:12" ht="22.5" x14ac:dyDescent="0.25">
      <c r="A26" s="193" t="s">
        <v>78</v>
      </c>
      <c r="B26" s="194" t="s">
        <v>79</v>
      </c>
      <c r="C26" s="195" t="s">
        <v>73</v>
      </c>
      <c r="D26" s="196">
        <v>8</v>
      </c>
      <c r="E26" s="197">
        <v>293.68</v>
      </c>
      <c r="F26" s="198">
        <v>24.23</v>
      </c>
      <c r="G26" s="199">
        <v>364.84</v>
      </c>
      <c r="H26" s="200"/>
      <c r="I26" s="201">
        <f>ROUND('BDI principal'!D14,2)</f>
        <v>24.23</v>
      </c>
      <c r="J26" s="202">
        <f t="shared" si="2"/>
        <v>0</v>
      </c>
      <c r="K26" s="203">
        <f t="shared" si="3"/>
        <v>0</v>
      </c>
      <c r="L26" s="204" t="s">
        <v>23</v>
      </c>
    </row>
    <row r="27" spans="1:12" x14ac:dyDescent="0.25">
      <c r="A27" s="205" t="s">
        <v>80</v>
      </c>
      <c r="B27" s="1842" t="s">
        <v>81</v>
      </c>
      <c r="C27" s="1833"/>
      <c r="D27" s="1833"/>
      <c r="E27" s="1833"/>
      <c r="F27" s="1833"/>
      <c r="G27" s="1833"/>
      <c r="H27" s="1833"/>
      <c r="I27" s="1833"/>
      <c r="J27" s="1833"/>
      <c r="K27" s="1833"/>
      <c r="L27" s="206" t="s">
        <v>39</v>
      </c>
    </row>
    <row r="28" spans="1:12" ht="33.75" x14ac:dyDescent="0.25">
      <c r="A28" s="207" t="s">
        <v>82</v>
      </c>
      <c r="B28" s="208" t="s">
        <v>83</v>
      </c>
      <c r="C28" s="209" t="s">
        <v>42</v>
      </c>
      <c r="D28" s="210">
        <v>2610.6999999999998</v>
      </c>
      <c r="E28" s="211">
        <v>1.07</v>
      </c>
      <c r="F28" s="212">
        <v>24.23</v>
      </c>
      <c r="G28" s="213">
        <v>1.33</v>
      </c>
      <c r="H28" s="214"/>
      <c r="I28" s="215">
        <f>ROUND('BDI principal'!D14,2)</f>
        <v>24.23</v>
      </c>
      <c r="J28" s="216">
        <f>ROUND((ROUND(H28,2)*I28/100)+ROUND(H28,2),2)</f>
        <v>0</v>
      </c>
      <c r="K28" s="217">
        <f>ROUND(D28*J28,2)</f>
        <v>0</v>
      </c>
      <c r="L28" s="218" t="s">
        <v>23</v>
      </c>
    </row>
    <row r="29" spans="1:12" ht="67.5" x14ac:dyDescent="0.25">
      <c r="A29" s="219" t="s">
        <v>84</v>
      </c>
      <c r="B29" s="220" t="s">
        <v>85</v>
      </c>
      <c r="C29" s="221" t="s">
        <v>48</v>
      </c>
      <c r="D29" s="222">
        <v>691</v>
      </c>
      <c r="E29" s="223">
        <v>53.44</v>
      </c>
      <c r="F29" s="224">
        <v>24.23</v>
      </c>
      <c r="G29" s="225">
        <v>66.39</v>
      </c>
      <c r="H29" s="226"/>
      <c r="I29" s="227">
        <f>ROUND('BDI principal'!D14,2)</f>
        <v>24.23</v>
      </c>
      <c r="J29" s="228">
        <f>ROUND((ROUND(H29,2)*I29/100)+ROUND(H29,2),2)</f>
        <v>0</v>
      </c>
      <c r="K29" s="229">
        <f>ROUND(D29*J29,2)</f>
        <v>0</v>
      </c>
      <c r="L29" s="230" t="s">
        <v>23</v>
      </c>
    </row>
    <row r="30" spans="1:12" ht="33.75" x14ac:dyDescent="0.25">
      <c r="A30" s="231" t="s">
        <v>86</v>
      </c>
      <c r="B30" s="232" t="s">
        <v>87</v>
      </c>
      <c r="C30" s="233" t="s">
        <v>42</v>
      </c>
      <c r="D30" s="234">
        <v>2610.6999999999998</v>
      </c>
      <c r="E30" s="235">
        <v>70.66</v>
      </c>
      <c r="F30" s="236">
        <v>24.23</v>
      </c>
      <c r="G30" s="237">
        <v>87.78</v>
      </c>
      <c r="H30" s="238"/>
      <c r="I30" s="239">
        <f>ROUND('BDI principal'!D14,2)</f>
        <v>24.23</v>
      </c>
      <c r="J30" s="240">
        <f>ROUND((ROUND(H30,2)*I30/100)+ROUND(H30,2),2)</f>
        <v>0</v>
      </c>
      <c r="K30" s="241">
        <f>ROUND(D30*J30,2)</f>
        <v>0</v>
      </c>
      <c r="L30" s="242" t="s">
        <v>23</v>
      </c>
    </row>
    <row r="31" spans="1:12" x14ac:dyDescent="0.25">
      <c r="A31" s="243" t="s">
        <v>88</v>
      </c>
      <c r="B31" s="1843" t="s">
        <v>89</v>
      </c>
      <c r="C31" s="1833"/>
      <c r="D31" s="1833"/>
      <c r="E31" s="1833"/>
      <c r="F31" s="1833"/>
      <c r="G31" s="1833"/>
      <c r="H31" s="1833"/>
      <c r="I31" s="1833"/>
      <c r="J31" s="1833"/>
      <c r="K31" s="1833"/>
      <c r="L31" s="244" t="s">
        <v>39</v>
      </c>
    </row>
    <row r="32" spans="1:12" ht="78.75" x14ac:dyDescent="0.25">
      <c r="A32" s="245" t="s">
        <v>90</v>
      </c>
      <c r="B32" s="246" t="s">
        <v>91</v>
      </c>
      <c r="C32" s="247" t="s">
        <v>53</v>
      </c>
      <c r="D32" s="248">
        <v>2.2999999999999998</v>
      </c>
      <c r="E32" s="249">
        <v>6.49</v>
      </c>
      <c r="F32" s="250">
        <v>24.23</v>
      </c>
      <c r="G32" s="251">
        <v>8.06</v>
      </c>
      <c r="H32" s="252"/>
      <c r="I32" s="253">
        <f>ROUND('BDI principal'!D14,2)</f>
        <v>24.23</v>
      </c>
      <c r="J32" s="254">
        <f t="shared" ref="J32:J42" si="4">ROUND((ROUND(H32,2)*I32/100)+ROUND(H32,2),2)</f>
        <v>0</v>
      </c>
      <c r="K32" s="255">
        <f t="shared" ref="K32:K42" si="5">ROUND(D32*J32,2)</f>
        <v>0</v>
      </c>
      <c r="L32" s="256" t="s">
        <v>23</v>
      </c>
    </row>
    <row r="33" spans="1:12" ht="22.5" x14ac:dyDescent="0.25">
      <c r="A33" s="257" t="s">
        <v>92</v>
      </c>
      <c r="B33" s="258" t="s">
        <v>93</v>
      </c>
      <c r="C33" s="259" t="s">
        <v>94</v>
      </c>
      <c r="D33" s="260">
        <v>50.1</v>
      </c>
      <c r="E33" s="261">
        <v>51.12</v>
      </c>
      <c r="F33" s="262">
        <v>24.23</v>
      </c>
      <c r="G33" s="263">
        <v>63.51</v>
      </c>
      <c r="H33" s="264"/>
      <c r="I33" s="265">
        <f>ROUND('BDI principal'!D14,2)</f>
        <v>24.23</v>
      </c>
      <c r="J33" s="266">
        <f t="shared" si="4"/>
        <v>0</v>
      </c>
      <c r="K33" s="267">
        <f t="shared" si="5"/>
        <v>0</v>
      </c>
      <c r="L33" s="268" t="s">
        <v>23</v>
      </c>
    </row>
    <row r="34" spans="1:12" ht="56.25" x14ac:dyDescent="0.25">
      <c r="A34" s="269" t="s">
        <v>95</v>
      </c>
      <c r="B34" s="270" t="s">
        <v>96</v>
      </c>
      <c r="C34" s="271" t="s">
        <v>42</v>
      </c>
      <c r="D34" s="272">
        <v>1047.9000000000001</v>
      </c>
      <c r="E34" s="273">
        <v>0.72</v>
      </c>
      <c r="F34" s="274">
        <v>24.23</v>
      </c>
      <c r="G34" s="275">
        <v>0.89</v>
      </c>
      <c r="H34" s="276"/>
      <c r="I34" s="277">
        <f>ROUND('BDI principal'!D14,2)</f>
        <v>24.23</v>
      </c>
      <c r="J34" s="278">
        <f t="shared" si="4"/>
        <v>0</v>
      </c>
      <c r="K34" s="279">
        <f t="shared" si="5"/>
        <v>0</v>
      </c>
      <c r="L34" s="280" t="s">
        <v>23</v>
      </c>
    </row>
    <row r="35" spans="1:12" ht="33.75" x14ac:dyDescent="0.25">
      <c r="A35" s="281" t="s">
        <v>97</v>
      </c>
      <c r="B35" s="282" t="s">
        <v>98</v>
      </c>
      <c r="C35" s="283" t="s">
        <v>48</v>
      </c>
      <c r="D35" s="284">
        <v>99</v>
      </c>
      <c r="E35" s="285">
        <v>35.47</v>
      </c>
      <c r="F35" s="286">
        <v>24.23</v>
      </c>
      <c r="G35" s="287">
        <v>44.06</v>
      </c>
      <c r="H35" s="288"/>
      <c r="I35" s="289">
        <f>ROUND('BDI principal'!D14,2)</f>
        <v>24.23</v>
      </c>
      <c r="J35" s="290">
        <f t="shared" si="4"/>
        <v>0</v>
      </c>
      <c r="K35" s="291">
        <f t="shared" si="5"/>
        <v>0</v>
      </c>
      <c r="L35" s="292" t="s">
        <v>23</v>
      </c>
    </row>
    <row r="36" spans="1:12" ht="45" x14ac:dyDescent="0.25">
      <c r="A36" s="293" t="s">
        <v>99</v>
      </c>
      <c r="B36" s="294" t="s">
        <v>100</v>
      </c>
      <c r="C36" s="295" t="s">
        <v>42</v>
      </c>
      <c r="D36" s="296">
        <v>696.7</v>
      </c>
      <c r="E36" s="297">
        <v>71.92</v>
      </c>
      <c r="F36" s="298">
        <v>24.23</v>
      </c>
      <c r="G36" s="299">
        <v>89.35</v>
      </c>
      <c r="H36" s="300"/>
      <c r="I36" s="301">
        <f>ROUND('BDI principal'!D14,2)</f>
        <v>24.23</v>
      </c>
      <c r="J36" s="302">
        <f t="shared" si="4"/>
        <v>0</v>
      </c>
      <c r="K36" s="303">
        <f t="shared" si="5"/>
        <v>0</v>
      </c>
      <c r="L36" s="304" t="s">
        <v>23</v>
      </c>
    </row>
    <row r="37" spans="1:12" ht="22.5" x14ac:dyDescent="0.25">
      <c r="A37" s="305" t="s">
        <v>101</v>
      </c>
      <c r="B37" s="306" t="s">
        <v>102</v>
      </c>
      <c r="C37" s="307" t="s">
        <v>42</v>
      </c>
      <c r="D37" s="308">
        <v>79.5</v>
      </c>
      <c r="E37" s="309">
        <v>80.739999999999995</v>
      </c>
      <c r="F37" s="310">
        <v>24.23</v>
      </c>
      <c r="G37" s="311">
        <v>100.3</v>
      </c>
      <c r="H37" s="312"/>
      <c r="I37" s="313">
        <f>ROUND('BDI principal'!D14,2)</f>
        <v>24.23</v>
      </c>
      <c r="J37" s="314">
        <f t="shared" si="4"/>
        <v>0</v>
      </c>
      <c r="K37" s="315">
        <f t="shared" si="5"/>
        <v>0</v>
      </c>
      <c r="L37" s="316" t="s">
        <v>23</v>
      </c>
    </row>
    <row r="38" spans="1:12" ht="22.5" x14ac:dyDescent="0.25">
      <c r="A38" s="317" t="s">
        <v>103</v>
      </c>
      <c r="B38" s="318" t="s">
        <v>104</v>
      </c>
      <c r="C38" s="319" t="s">
        <v>42</v>
      </c>
      <c r="D38" s="320">
        <v>32.299999999999997</v>
      </c>
      <c r="E38" s="321">
        <v>80.739999999999995</v>
      </c>
      <c r="F38" s="322">
        <v>24.23</v>
      </c>
      <c r="G38" s="323">
        <v>100.3</v>
      </c>
      <c r="H38" s="324"/>
      <c r="I38" s="325">
        <f>ROUND('BDI principal'!D14,2)</f>
        <v>24.23</v>
      </c>
      <c r="J38" s="326">
        <f t="shared" si="4"/>
        <v>0</v>
      </c>
      <c r="K38" s="327">
        <f t="shared" si="5"/>
        <v>0</v>
      </c>
      <c r="L38" s="328" t="s">
        <v>23</v>
      </c>
    </row>
    <row r="39" spans="1:12" ht="56.25" x14ac:dyDescent="0.25">
      <c r="A39" s="329" t="s">
        <v>105</v>
      </c>
      <c r="B39" s="330" t="s">
        <v>106</v>
      </c>
      <c r="C39" s="331" t="s">
        <v>53</v>
      </c>
      <c r="D39" s="332">
        <v>16.8</v>
      </c>
      <c r="E39" s="333">
        <v>804.81</v>
      </c>
      <c r="F39" s="334">
        <v>24.23</v>
      </c>
      <c r="G39" s="335">
        <v>999.82</v>
      </c>
      <c r="H39" s="336"/>
      <c r="I39" s="337">
        <f>ROUND('BDI principal'!D14,2)</f>
        <v>24.23</v>
      </c>
      <c r="J39" s="338">
        <f t="shared" si="4"/>
        <v>0</v>
      </c>
      <c r="K39" s="339">
        <f t="shared" si="5"/>
        <v>0</v>
      </c>
      <c r="L39" s="340" t="s">
        <v>23</v>
      </c>
    </row>
    <row r="40" spans="1:12" ht="45" x14ac:dyDescent="0.25">
      <c r="A40" s="341" t="s">
        <v>107</v>
      </c>
      <c r="B40" s="342" t="s">
        <v>108</v>
      </c>
      <c r="C40" s="343" t="s">
        <v>53</v>
      </c>
      <c r="D40" s="344">
        <v>1.3</v>
      </c>
      <c r="E40" s="345">
        <v>155.69999999999999</v>
      </c>
      <c r="F40" s="346">
        <v>24.23</v>
      </c>
      <c r="G40" s="347">
        <v>193.43</v>
      </c>
      <c r="H40" s="348"/>
      <c r="I40" s="349">
        <f>ROUND('BDI principal'!D14,2)</f>
        <v>24.23</v>
      </c>
      <c r="J40" s="350">
        <f t="shared" si="4"/>
        <v>0</v>
      </c>
      <c r="K40" s="351">
        <f t="shared" si="5"/>
        <v>0</v>
      </c>
      <c r="L40" s="352" t="s">
        <v>23</v>
      </c>
    </row>
    <row r="41" spans="1:12" ht="22.5" x14ac:dyDescent="0.25">
      <c r="A41" s="353" t="s">
        <v>109</v>
      </c>
      <c r="B41" s="354" t="s">
        <v>93</v>
      </c>
      <c r="C41" s="355" t="s">
        <v>94</v>
      </c>
      <c r="D41" s="356">
        <v>0.6</v>
      </c>
      <c r="E41" s="357">
        <v>51.12</v>
      </c>
      <c r="F41" s="358">
        <v>24.23</v>
      </c>
      <c r="G41" s="359">
        <v>63.51</v>
      </c>
      <c r="H41" s="360"/>
      <c r="I41" s="361">
        <f>ROUND('BDI principal'!D14,2)</f>
        <v>24.23</v>
      </c>
      <c r="J41" s="362">
        <f t="shared" si="4"/>
        <v>0</v>
      </c>
      <c r="K41" s="363">
        <f t="shared" si="5"/>
        <v>0</v>
      </c>
      <c r="L41" s="364" t="s">
        <v>23</v>
      </c>
    </row>
    <row r="42" spans="1:12" ht="22.5" x14ac:dyDescent="0.25">
      <c r="A42" s="365" t="s">
        <v>110</v>
      </c>
      <c r="B42" s="366" t="s">
        <v>111</v>
      </c>
      <c r="C42" s="367" t="s">
        <v>42</v>
      </c>
      <c r="D42" s="368">
        <v>12.8</v>
      </c>
      <c r="E42" s="369">
        <v>12.84</v>
      </c>
      <c r="F42" s="370">
        <v>24.23</v>
      </c>
      <c r="G42" s="371">
        <v>15.95</v>
      </c>
      <c r="H42" s="372"/>
      <c r="I42" s="373">
        <f>ROUND('BDI principal'!D14,2)</f>
        <v>24.23</v>
      </c>
      <c r="J42" s="374">
        <f t="shared" si="4"/>
        <v>0</v>
      </c>
      <c r="K42" s="375">
        <f t="shared" si="5"/>
        <v>0</v>
      </c>
      <c r="L42" s="376" t="s">
        <v>23</v>
      </c>
    </row>
    <row r="43" spans="1:12" x14ac:dyDescent="0.25">
      <c r="A43" s="377" t="s">
        <v>112</v>
      </c>
      <c r="B43" s="1844" t="s">
        <v>113</v>
      </c>
      <c r="C43" s="1833"/>
      <c r="D43" s="1833"/>
      <c r="E43" s="1833"/>
      <c r="F43" s="1833"/>
      <c r="G43" s="1833"/>
      <c r="H43" s="1833"/>
      <c r="I43" s="1833"/>
      <c r="J43" s="1833"/>
      <c r="K43" s="1833"/>
      <c r="L43" s="378" t="s">
        <v>39</v>
      </c>
    </row>
    <row r="44" spans="1:12" ht="45" x14ac:dyDescent="0.25">
      <c r="A44" s="379" t="s">
        <v>114</v>
      </c>
      <c r="B44" s="380" t="s">
        <v>115</v>
      </c>
      <c r="C44" s="381" t="s">
        <v>116</v>
      </c>
      <c r="D44" s="382">
        <v>4.7</v>
      </c>
      <c r="E44" s="383">
        <v>48.57</v>
      </c>
      <c r="F44" s="384">
        <v>24.23</v>
      </c>
      <c r="G44" s="385">
        <v>60.34</v>
      </c>
      <c r="H44" s="386"/>
      <c r="I44" s="387">
        <f>ROUND('BDI principal'!D14,2)</f>
        <v>24.23</v>
      </c>
      <c r="J44" s="388">
        <f t="shared" ref="J44:J61" si="6">ROUND((ROUND(H44,2)*I44/100)+ROUND(H44,2),2)</f>
        <v>0</v>
      </c>
      <c r="K44" s="389">
        <f t="shared" ref="K44:K61" si="7">ROUND(D44*J44,2)</f>
        <v>0</v>
      </c>
      <c r="L44" s="390" t="s">
        <v>23</v>
      </c>
    </row>
    <row r="45" spans="1:12" ht="33.75" x14ac:dyDescent="0.25">
      <c r="A45" s="391" t="s">
        <v>117</v>
      </c>
      <c r="B45" s="392" t="s">
        <v>118</v>
      </c>
      <c r="C45" s="393" t="s">
        <v>116</v>
      </c>
      <c r="D45" s="394">
        <v>76.3</v>
      </c>
      <c r="E45" s="395">
        <v>48.57</v>
      </c>
      <c r="F45" s="396">
        <v>24.23</v>
      </c>
      <c r="G45" s="397">
        <v>60.34</v>
      </c>
      <c r="H45" s="398"/>
      <c r="I45" s="399">
        <f>ROUND('BDI principal'!D14,2)</f>
        <v>24.23</v>
      </c>
      <c r="J45" s="400">
        <f t="shared" si="6"/>
        <v>0</v>
      </c>
      <c r="K45" s="401">
        <f t="shared" si="7"/>
        <v>0</v>
      </c>
      <c r="L45" s="402" t="s">
        <v>23</v>
      </c>
    </row>
    <row r="46" spans="1:12" ht="45" x14ac:dyDescent="0.25">
      <c r="A46" s="403" t="s">
        <v>119</v>
      </c>
      <c r="B46" s="404" t="s">
        <v>120</v>
      </c>
      <c r="C46" s="405" t="s">
        <v>116</v>
      </c>
      <c r="D46" s="406">
        <v>32.1</v>
      </c>
      <c r="E46" s="407">
        <v>48.57</v>
      </c>
      <c r="F46" s="408">
        <v>24.23</v>
      </c>
      <c r="G46" s="409">
        <v>60.34</v>
      </c>
      <c r="H46" s="410"/>
      <c r="I46" s="411">
        <f>ROUND('BDI principal'!D14,2)</f>
        <v>24.23</v>
      </c>
      <c r="J46" s="412">
        <f t="shared" si="6"/>
        <v>0</v>
      </c>
      <c r="K46" s="413">
        <f t="shared" si="7"/>
        <v>0</v>
      </c>
      <c r="L46" s="414" t="s">
        <v>23</v>
      </c>
    </row>
    <row r="47" spans="1:12" ht="45" x14ac:dyDescent="0.25">
      <c r="A47" s="415" t="s">
        <v>121</v>
      </c>
      <c r="B47" s="416" t="s">
        <v>122</v>
      </c>
      <c r="C47" s="417" t="s">
        <v>116</v>
      </c>
      <c r="D47" s="418">
        <v>53.4</v>
      </c>
      <c r="E47" s="419">
        <v>48.57</v>
      </c>
      <c r="F47" s="420">
        <v>24.23</v>
      </c>
      <c r="G47" s="421">
        <v>60.34</v>
      </c>
      <c r="H47" s="422"/>
      <c r="I47" s="423">
        <f>ROUND('BDI principal'!D14,2)</f>
        <v>24.23</v>
      </c>
      <c r="J47" s="424">
        <f t="shared" si="6"/>
        <v>0</v>
      </c>
      <c r="K47" s="425">
        <f t="shared" si="7"/>
        <v>0</v>
      </c>
      <c r="L47" s="426" t="s">
        <v>23</v>
      </c>
    </row>
    <row r="48" spans="1:12" ht="45" x14ac:dyDescent="0.25">
      <c r="A48" s="427" t="s">
        <v>123</v>
      </c>
      <c r="B48" s="428" t="s">
        <v>124</v>
      </c>
      <c r="C48" s="429" t="s">
        <v>116</v>
      </c>
      <c r="D48" s="430">
        <v>35.200000000000003</v>
      </c>
      <c r="E48" s="431">
        <v>58.32</v>
      </c>
      <c r="F48" s="432">
        <v>24.23</v>
      </c>
      <c r="G48" s="433">
        <v>72.45</v>
      </c>
      <c r="H48" s="434"/>
      <c r="I48" s="435">
        <f>ROUND('BDI principal'!D14,2)</f>
        <v>24.23</v>
      </c>
      <c r="J48" s="436">
        <f t="shared" si="6"/>
        <v>0</v>
      </c>
      <c r="K48" s="437">
        <f t="shared" si="7"/>
        <v>0</v>
      </c>
      <c r="L48" s="438" t="s">
        <v>23</v>
      </c>
    </row>
    <row r="49" spans="1:12" ht="45" x14ac:dyDescent="0.25">
      <c r="A49" s="439" t="s">
        <v>125</v>
      </c>
      <c r="B49" s="440" t="s">
        <v>126</v>
      </c>
      <c r="C49" s="441" t="s">
        <v>116</v>
      </c>
      <c r="D49" s="442">
        <v>112.6</v>
      </c>
      <c r="E49" s="443">
        <v>58.32</v>
      </c>
      <c r="F49" s="444">
        <v>24.23</v>
      </c>
      <c r="G49" s="445">
        <v>72.45</v>
      </c>
      <c r="H49" s="446"/>
      <c r="I49" s="447">
        <f>ROUND('BDI principal'!D14,2)</f>
        <v>24.23</v>
      </c>
      <c r="J49" s="448">
        <f t="shared" si="6"/>
        <v>0</v>
      </c>
      <c r="K49" s="449">
        <f t="shared" si="7"/>
        <v>0</v>
      </c>
      <c r="L49" s="450" t="s">
        <v>23</v>
      </c>
    </row>
    <row r="50" spans="1:12" ht="56.25" x14ac:dyDescent="0.25">
      <c r="A50" s="451" t="s">
        <v>127</v>
      </c>
      <c r="B50" s="452" t="s">
        <v>128</v>
      </c>
      <c r="C50" s="453" t="s">
        <v>116</v>
      </c>
      <c r="D50" s="454">
        <v>22.4</v>
      </c>
      <c r="E50" s="455">
        <v>58.32</v>
      </c>
      <c r="F50" s="456">
        <v>24.23</v>
      </c>
      <c r="G50" s="457">
        <v>72.45</v>
      </c>
      <c r="H50" s="458"/>
      <c r="I50" s="459">
        <f>ROUND('BDI principal'!D14,2)</f>
        <v>24.23</v>
      </c>
      <c r="J50" s="460">
        <f t="shared" si="6"/>
        <v>0</v>
      </c>
      <c r="K50" s="461">
        <f t="shared" si="7"/>
        <v>0</v>
      </c>
      <c r="L50" s="462" t="s">
        <v>23</v>
      </c>
    </row>
    <row r="51" spans="1:12" ht="56.25" x14ac:dyDescent="0.25">
      <c r="A51" s="463" t="s">
        <v>129</v>
      </c>
      <c r="B51" s="464" t="s">
        <v>130</v>
      </c>
      <c r="C51" s="465" t="s">
        <v>116</v>
      </c>
      <c r="D51" s="466">
        <v>43.7</v>
      </c>
      <c r="E51" s="467">
        <v>58.32</v>
      </c>
      <c r="F51" s="468">
        <v>24.23</v>
      </c>
      <c r="G51" s="469">
        <v>72.45</v>
      </c>
      <c r="H51" s="470"/>
      <c r="I51" s="471">
        <f>ROUND('BDI principal'!D14,2)</f>
        <v>24.23</v>
      </c>
      <c r="J51" s="472">
        <f t="shared" si="6"/>
        <v>0</v>
      </c>
      <c r="K51" s="473">
        <f t="shared" si="7"/>
        <v>0</v>
      </c>
      <c r="L51" s="474" t="s">
        <v>23</v>
      </c>
    </row>
    <row r="52" spans="1:12" ht="56.25" x14ac:dyDescent="0.25">
      <c r="A52" s="475" t="s">
        <v>131</v>
      </c>
      <c r="B52" s="476" t="s">
        <v>132</v>
      </c>
      <c r="C52" s="477" t="s">
        <v>116</v>
      </c>
      <c r="D52" s="478">
        <v>31.7</v>
      </c>
      <c r="E52" s="479">
        <v>48.57</v>
      </c>
      <c r="F52" s="480">
        <v>24.23</v>
      </c>
      <c r="G52" s="481">
        <v>60.34</v>
      </c>
      <c r="H52" s="482"/>
      <c r="I52" s="483">
        <f>ROUND('BDI principal'!D14,2)</f>
        <v>24.23</v>
      </c>
      <c r="J52" s="484">
        <f t="shared" si="6"/>
        <v>0</v>
      </c>
      <c r="K52" s="485">
        <f t="shared" si="7"/>
        <v>0</v>
      </c>
      <c r="L52" s="486" t="s">
        <v>23</v>
      </c>
    </row>
    <row r="53" spans="1:12" ht="56.25" x14ac:dyDescent="0.25">
      <c r="A53" s="487" t="s">
        <v>133</v>
      </c>
      <c r="B53" s="488" t="s">
        <v>134</v>
      </c>
      <c r="C53" s="489" t="s">
        <v>116</v>
      </c>
      <c r="D53" s="490">
        <v>6.6</v>
      </c>
      <c r="E53" s="491">
        <v>58.32</v>
      </c>
      <c r="F53" s="492">
        <v>24.23</v>
      </c>
      <c r="G53" s="493">
        <v>72.45</v>
      </c>
      <c r="H53" s="494"/>
      <c r="I53" s="495">
        <f>ROUND('BDI principal'!D14,2)</f>
        <v>24.23</v>
      </c>
      <c r="J53" s="496">
        <f t="shared" si="6"/>
        <v>0</v>
      </c>
      <c r="K53" s="497">
        <f t="shared" si="7"/>
        <v>0</v>
      </c>
      <c r="L53" s="498" t="s">
        <v>23</v>
      </c>
    </row>
    <row r="54" spans="1:12" ht="33.75" x14ac:dyDescent="0.25">
      <c r="A54" s="499" t="s">
        <v>135</v>
      </c>
      <c r="B54" s="500" t="s">
        <v>136</v>
      </c>
      <c r="C54" s="501" t="s">
        <v>116</v>
      </c>
      <c r="D54" s="502">
        <v>3.2</v>
      </c>
      <c r="E54" s="503">
        <v>58.32</v>
      </c>
      <c r="F54" s="504">
        <v>24.23</v>
      </c>
      <c r="G54" s="505">
        <v>72.45</v>
      </c>
      <c r="H54" s="506"/>
      <c r="I54" s="507">
        <f>ROUND('BDI principal'!D14,2)</f>
        <v>24.23</v>
      </c>
      <c r="J54" s="508">
        <f t="shared" si="6"/>
        <v>0</v>
      </c>
      <c r="K54" s="509">
        <f t="shared" si="7"/>
        <v>0</v>
      </c>
      <c r="L54" s="510" t="s">
        <v>23</v>
      </c>
    </row>
    <row r="55" spans="1:12" ht="33.75" x14ac:dyDescent="0.25">
      <c r="A55" s="511" t="s">
        <v>137</v>
      </c>
      <c r="B55" s="512" t="s">
        <v>138</v>
      </c>
      <c r="C55" s="513" t="s">
        <v>139</v>
      </c>
      <c r="D55" s="514">
        <v>139</v>
      </c>
      <c r="E55" s="515">
        <v>92.03</v>
      </c>
      <c r="F55" s="516">
        <v>24.23</v>
      </c>
      <c r="G55" s="517">
        <v>114.33</v>
      </c>
      <c r="H55" s="518"/>
      <c r="I55" s="519">
        <f>ROUND('BDI principal'!D14,2)</f>
        <v>24.23</v>
      </c>
      <c r="J55" s="520">
        <f t="shared" si="6"/>
        <v>0</v>
      </c>
      <c r="K55" s="521">
        <f t="shared" si="7"/>
        <v>0</v>
      </c>
      <c r="L55" s="522" t="s">
        <v>23</v>
      </c>
    </row>
    <row r="56" spans="1:12" ht="56.25" x14ac:dyDescent="0.25">
      <c r="A56" s="523" t="s">
        <v>140</v>
      </c>
      <c r="B56" s="524" t="s">
        <v>141</v>
      </c>
      <c r="C56" s="525" t="s">
        <v>139</v>
      </c>
      <c r="D56" s="526">
        <v>9</v>
      </c>
      <c r="E56" s="527">
        <v>228.97</v>
      </c>
      <c r="F56" s="528">
        <v>24.23</v>
      </c>
      <c r="G56" s="529">
        <v>284.45</v>
      </c>
      <c r="H56" s="530"/>
      <c r="I56" s="531">
        <f>ROUND('BDI principal'!D14,2)</f>
        <v>24.23</v>
      </c>
      <c r="J56" s="532">
        <f t="shared" si="6"/>
        <v>0</v>
      </c>
      <c r="K56" s="533">
        <f t="shared" si="7"/>
        <v>0</v>
      </c>
      <c r="L56" s="534" t="s">
        <v>23</v>
      </c>
    </row>
    <row r="57" spans="1:12" ht="22.5" x14ac:dyDescent="0.25">
      <c r="A57" s="535" t="s">
        <v>142</v>
      </c>
      <c r="B57" s="536" t="s">
        <v>143</v>
      </c>
      <c r="C57" s="537" t="s">
        <v>73</v>
      </c>
      <c r="D57" s="538">
        <v>39</v>
      </c>
      <c r="E57" s="539">
        <v>147.96</v>
      </c>
      <c r="F57" s="540">
        <v>24.23</v>
      </c>
      <c r="G57" s="541">
        <v>183.81</v>
      </c>
      <c r="H57" s="542"/>
      <c r="I57" s="543">
        <f>ROUND('BDI principal'!D14,2)</f>
        <v>24.23</v>
      </c>
      <c r="J57" s="544">
        <f t="shared" si="6"/>
        <v>0</v>
      </c>
      <c r="K57" s="545">
        <f t="shared" si="7"/>
        <v>0</v>
      </c>
      <c r="L57" s="546" t="s">
        <v>23</v>
      </c>
    </row>
    <row r="58" spans="1:12" ht="22.5" x14ac:dyDescent="0.25">
      <c r="A58" s="547" t="s">
        <v>144</v>
      </c>
      <c r="B58" s="548" t="s">
        <v>145</v>
      </c>
      <c r="C58" s="549" t="s">
        <v>73</v>
      </c>
      <c r="D58" s="550">
        <v>17</v>
      </c>
      <c r="E58" s="551">
        <v>174.52</v>
      </c>
      <c r="F58" s="552">
        <v>24.23</v>
      </c>
      <c r="G58" s="553">
        <v>216.81</v>
      </c>
      <c r="H58" s="554"/>
      <c r="I58" s="555">
        <f>ROUND('BDI principal'!D14,2)</f>
        <v>24.23</v>
      </c>
      <c r="J58" s="556">
        <f t="shared" si="6"/>
        <v>0</v>
      </c>
      <c r="K58" s="557">
        <f t="shared" si="7"/>
        <v>0</v>
      </c>
      <c r="L58" s="558" t="s">
        <v>23</v>
      </c>
    </row>
    <row r="59" spans="1:12" ht="22.5" x14ac:dyDescent="0.25">
      <c r="A59" s="559" t="s">
        <v>146</v>
      </c>
      <c r="B59" s="560" t="s">
        <v>147</v>
      </c>
      <c r="C59" s="561" t="s">
        <v>73</v>
      </c>
      <c r="D59" s="562">
        <v>10</v>
      </c>
      <c r="E59" s="563">
        <v>91.89</v>
      </c>
      <c r="F59" s="564">
        <v>24.23</v>
      </c>
      <c r="G59" s="565">
        <v>114.15</v>
      </c>
      <c r="H59" s="566"/>
      <c r="I59" s="567">
        <f>ROUND('BDI principal'!D14,2)</f>
        <v>24.23</v>
      </c>
      <c r="J59" s="568">
        <f t="shared" si="6"/>
        <v>0</v>
      </c>
      <c r="K59" s="569">
        <f t="shared" si="7"/>
        <v>0</v>
      </c>
      <c r="L59" s="570" t="s">
        <v>23</v>
      </c>
    </row>
    <row r="60" spans="1:12" ht="33.75" x14ac:dyDescent="0.25">
      <c r="A60" s="571" t="s">
        <v>148</v>
      </c>
      <c r="B60" s="572" t="s">
        <v>149</v>
      </c>
      <c r="C60" s="573" t="s">
        <v>150</v>
      </c>
      <c r="D60" s="574">
        <v>159.94999999999999</v>
      </c>
      <c r="E60" s="575">
        <v>94.46</v>
      </c>
      <c r="F60" s="576">
        <v>24.23</v>
      </c>
      <c r="G60" s="577">
        <v>117.35</v>
      </c>
      <c r="H60" s="578"/>
      <c r="I60" s="579">
        <f>ROUND('BDI principal'!D14,2)</f>
        <v>24.23</v>
      </c>
      <c r="J60" s="580">
        <f t="shared" si="6"/>
        <v>0</v>
      </c>
      <c r="K60" s="581">
        <f t="shared" si="7"/>
        <v>0</v>
      </c>
      <c r="L60" s="582" t="s">
        <v>23</v>
      </c>
    </row>
    <row r="61" spans="1:12" ht="45" x14ac:dyDescent="0.25">
      <c r="A61" s="583" t="s">
        <v>151</v>
      </c>
      <c r="B61" s="584" t="s">
        <v>152</v>
      </c>
      <c r="C61" s="585" t="s">
        <v>53</v>
      </c>
      <c r="D61" s="586">
        <v>1.8</v>
      </c>
      <c r="E61" s="587">
        <v>504.17</v>
      </c>
      <c r="F61" s="588">
        <v>24.23</v>
      </c>
      <c r="G61" s="589">
        <v>626.33000000000004</v>
      </c>
      <c r="H61" s="590"/>
      <c r="I61" s="591">
        <f>ROUND('BDI principal'!D14,2)</f>
        <v>24.23</v>
      </c>
      <c r="J61" s="592">
        <f t="shared" si="6"/>
        <v>0</v>
      </c>
      <c r="K61" s="593">
        <f t="shared" si="7"/>
        <v>0</v>
      </c>
      <c r="L61" s="594" t="s">
        <v>23</v>
      </c>
    </row>
    <row r="62" spans="1:12" x14ac:dyDescent="0.25">
      <c r="A62" s="1852" t="s">
        <v>153</v>
      </c>
      <c r="B62" s="1833"/>
      <c r="C62" s="1833"/>
      <c r="D62" s="1833"/>
      <c r="E62" s="1833"/>
      <c r="F62" s="1833"/>
      <c r="G62" s="1833"/>
      <c r="H62" s="1833"/>
      <c r="I62" s="1833"/>
      <c r="J62" s="1853">
        <f>K8</f>
        <v>0</v>
      </c>
      <c r="K62" s="1833"/>
    </row>
    <row r="64" spans="1:12" x14ac:dyDescent="0.25">
      <c r="A64" s="1854" t="s">
        <v>154</v>
      </c>
      <c r="B64" s="1833"/>
      <c r="C64" s="1833"/>
      <c r="D64" s="1833"/>
      <c r="E64" s="1833"/>
      <c r="F64" s="1833"/>
    </row>
    <row r="65" spans="1:9" x14ac:dyDescent="0.25">
      <c r="A65" s="1855" t="s">
        <v>155</v>
      </c>
      <c r="B65" s="1833"/>
      <c r="C65" s="1833"/>
      <c r="D65" s="1833"/>
      <c r="E65" s="1833"/>
      <c r="F65" s="1833"/>
    </row>
    <row r="72" spans="1:9" x14ac:dyDescent="0.25">
      <c r="E72" s="1856">
        <f>DADOS!C11</f>
        <v>0</v>
      </c>
      <c r="F72" s="1856"/>
      <c r="G72" s="1856"/>
      <c r="H72" s="1856"/>
      <c r="I72" s="1856"/>
    </row>
    <row r="73" spans="1:9" x14ac:dyDescent="0.25">
      <c r="E73" s="1857">
        <f>DADOS!C12</f>
        <v>0</v>
      </c>
      <c r="F73" s="1833"/>
      <c r="G73" s="1833"/>
      <c r="H73" s="1833"/>
      <c r="I73" s="1833"/>
    </row>
  </sheetData>
  <sheetProtection password="BF59" sheet="1" objects="1" scenarios="1" selectLockedCells="1"/>
  <mergeCells count="16">
    <mergeCell ref="E73:I73"/>
    <mergeCell ref="A62:I62"/>
    <mergeCell ref="J62:K62"/>
    <mergeCell ref="A64:F64"/>
    <mergeCell ref="A65:F65"/>
    <mergeCell ref="E72:I72"/>
    <mergeCell ref="B17:K17"/>
    <mergeCell ref="B27:K27"/>
    <mergeCell ref="B31:K31"/>
    <mergeCell ref="B43:K43"/>
    <mergeCell ref="B8:H8"/>
    <mergeCell ref="B4:F4"/>
    <mergeCell ref="H4:I4"/>
    <mergeCell ref="B5:C5"/>
    <mergeCell ref="E5:G5"/>
    <mergeCell ref="B9:K9"/>
  </mergeCells>
  <pageMargins left="0.5" right="0.5" top="0.75" bottom="0.75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"/>
  <sheetViews>
    <sheetView workbookViewId="0"/>
  </sheetViews>
  <sheetFormatPr defaultRowHeight="15" x14ac:dyDescent="0.25"/>
  <cols>
    <col min="1" max="1" width="10" customWidth="1"/>
    <col min="2" max="2" width="50" customWidth="1"/>
    <col min="3" max="13" width="15" customWidth="1"/>
  </cols>
  <sheetData>
    <row r="1" spans="1:13" x14ac:dyDescent="0.25">
      <c r="A1" s="595" t="s">
        <v>0</v>
      </c>
    </row>
    <row r="2" spans="1:13" x14ac:dyDescent="0.25">
      <c r="A2" s="595" t="s">
        <v>16</v>
      </c>
    </row>
    <row r="3" spans="1:13" x14ac:dyDescent="0.25">
      <c r="A3" s="595" t="s">
        <v>17</v>
      </c>
      <c r="B3" s="2" t="str">
        <f>DADOS!C3</f>
        <v>06/10/2023</v>
      </c>
    </row>
    <row r="4" spans="1:13" x14ac:dyDescent="0.25">
      <c r="A4" s="595" t="s">
        <v>18</v>
      </c>
      <c r="B4" s="1858">
        <f>DADOS!C7</f>
        <v>0</v>
      </c>
      <c r="C4" s="1833"/>
      <c r="D4" s="1833"/>
      <c r="E4" s="1833"/>
      <c r="F4" s="1833"/>
      <c r="G4" s="595" t="s">
        <v>19</v>
      </c>
      <c r="H4" s="1859" t="str">
        <f>DADOS!C9</f>
        <v/>
      </c>
      <c r="I4" s="1833"/>
    </row>
    <row r="5" spans="1:13" x14ac:dyDescent="0.25">
      <c r="A5" s="595" t="s">
        <v>20</v>
      </c>
      <c r="B5" s="1860" t="str">
        <f>DADOS!C8</f>
        <v/>
      </c>
      <c r="C5" s="1858" t="s">
        <v>9</v>
      </c>
      <c r="D5" s="595" t="s">
        <v>21</v>
      </c>
      <c r="E5" s="1858">
        <f>DADOS!C13</f>
        <v>0</v>
      </c>
      <c r="F5" s="1858" t="s">
        <v>9</v>
      </c>
      <c r="G5" s="1858" t="s">
        <v>9</v>
      </c>
      <c r="H5" s="595" t="s">
        <v>22</v>
      </c>
      <c r="I5" s="595">
        <f>DADOS!C14</f>
        <v>0</v>
      </c>
    </row>
    <row r="7" spans="1:13" x14ac:dyDescent="0.25">
      <c r="A7" s="596" t="s">
        <v>23</v>
      </c>
      <c r="B7" s="597" t="s">
        <v>36</v>
      </c>
      <c r="C7" s="598" t="s">
        <v>33</v>
      </c>
      <c r="D7" s="599" t="s">
        <v>156</v>
      </c>
      <c r="E7" s="600" t="s">
        <v>157</v>
      </c>
      <c r="F7" s="601" t="s">
        <v>158</v>
      </c>
      <c r="G7" s="602" t="s">
        <v>159</v>
      </c>
      <c r="H7" s="603" t="s">
        <v>160</v>
      </c>
      <c r="I7" s="604" t="s">
        <v>161</v>
      </c>
      <c r="J7" s="605" t="s">
        <v>162</v>
      </c>
      <c r="K7" s="606" t="s">
        <v>163</v>
      </c>
      <c r="L7" s="607" t="s">
        <v>164</v>
      </c>
      <c r="M7" s="608" t="s">
        <v>165</v>
      </c>
    </row>
    <row r="8" spans="1:13" ht="22.5" x14ac:dyDescent="0.25">
      <c r="A8" s="609" t="s">
        <v>34</v>
      </c>
      <c r="B8" s="610" t="s">
        <v>35</v>
      </c>
      <c r="C8" s="1830">
        <f>Orçamento!K8</f>
        <v>0</v>
      </c>
      <c r="D8" s="611">
        <v>1.07</v>
      </c>
      <c r="E8" s="612">
        <f>C8*D8/100</f>
        <v>0</v>
      </c>
      <c r="F8" s="613">
        <v>2.9</v>
      </c>
      <c r="G8" s="614">
        <f>C8*F8/100</f>
        <v>0</v>
      </c>
      <c r="H8" s="615">
        <v>59.06</v>
      </c>
      <c r="I8" s="616">
        <f>C8*H8/100</f>
        <v>0</v>
      </c>
      <c r="J8" s="617">
        <v>36.97</v>
      </c>
      <c r="K8" s="618">
        <f>C8*J8/100</f>
        <v>0</v>
      </c>
      <c r="L8" s="619">
        <f>D8+F8+H8+J8</f>
        <v>100</v>
      </c>
      <c r="M8" s="620">
        <f>E8+G8+I8+K8</f>
        <v>0</v>
      </c>
    </row>
    <row r="9" spans="1:13" x14ac:dyDescent="0.25">
      <c r="A9" s="1869" t="s">
        <v>166</v>
      </c>
      <c r="B9" s="1870"/>
      <c r="C9" s="621">
        <f>SUM(C8:C8)</f>
        <v>0</v>
      </c>
      <c r="D9" s="1861">
        <f>SUM(E8:E8)</f>
        <v>0</v>
      </c>
      <c r="E9" s="1862"/>
      <c r="F9" s="1863">
        <f>SUM(G8:G8)</f>
        <v>0</v>
      </c>
      <c r="G9" s="1864"/>
      <c r="H9" s="1865">
        <f>SUM(I8:I8)</f>
        <v>0</v>
      </c>
      <c r="I9" s="1866"/>
      <c r="J9" s="1867">
        <f>SUM(K8:K8)</f>
        <v>0</v>
      </c>
      <c r="K9" s="1868"/>
      <c r="L9" s="622" t="e">
        <f>(M9/C9)*100</f>
        <v>#DIV/0!</v>
      </c>
      <c r="M9" s="623">
        <f>SUM(M8:M8)</f>
        <v>0</v>
      </c>
    </row>
  </sheetData>
  <sheetProtection password="BF59" sheet="1" objects="1" scenarios="1" selectLockedCells="1"/>
  <mergeCells count="9">
    <mergeCell ref="J9:K9"/>
    <mergeCell ref="A9:B9"/>
    <mergeCell ref="B4:F4"/>
    <mergeCell ref="H4:I4"/>
    <mergeCell ref="B5:C5"/>
    <mergeCell ref="E5:G5"/>
    <mergeCell ref="D9:E9"/>
    <mergeCell ref="F9:G9"/>
    <mergeCell ref="H9:I9"/>
  </mergeCells>
  <pageMargins left="0.5" right="0.5" top="0.75" bottom="0.75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624" t="s">
        <v>0</v>
      </c>
    </row>
    <row r="2" spans="1:10" x14ac:dyDescent="0.25">
      <c r="A2" s="624" t="s">
        <v>16</v>
      </c>
    </row>
    <row r="3" spans="1:10" x14ac:dyDescent="0.25">
      <c r="A3" s="624" t="s">
        <v>17</v>
      </c>
      <c r="B3" s="2" t="str">
        <f>DADOS!C3</f>
        <v>06/10/2023</v>
      </c>
    </row>
    <row r="4" spans="1:10" x14ac:dyDescent="0.25">
      <c r="A4" s="624" t="s">
        <v>18</v>
      </c>
      <c r="B4" s="1871">
        <f>DADOS!C7</f>
        <v>0</v>
      </c>
      <c r="C4" s="1833"/>
      <c r="D4" s="1833"/>
      <c r="E4" s="1833"/>
      <c r="F4" s="1833"/>
      <c r="G4" s="624" t="s">
        <v>19</v>
      </c>
      <c r="H4" s="1872" t="str">
        <f>DADOS!C9</f>
        <v/>
      </c>
      <c r="I4" s="1833"/>
    </row>
    <row r="5" spans="1:10" x14ac:dyDescent="0.25">
      <c r="A5" s="624" t="s">
        <v>20</v>
      </c>
      <c r="B5" s="1873" t="str">
        <f>DADOS!C8</f>
        <v/>
      </c>
      <c r="C5" s="1871" t="s">
        <v>9</v>
      </c>
      <c r="D5" s="624" t="s">
        <v>21</v>
      </c>
      <c r="E5" s="1871">
        <f>DADOS!C13</f>
        <v>0</v>
      </c>
      <c r="F5" s="1871" t="s">
        <v>9</v>
      </c>
      <c r="G5" s="1871" t="s">
        <v>9</v>
      </c>
      <c r="H5" s="624" t="s">
        <v>22</v>
      </c>
      <c r="I5" s="624">
        <f>DADOS!C14</f>
        <v>0</v>
      </c>
    </row>
    <row r="7" spans="1:10" x14ac:dyDescent="0.25">
      <c r="A7" s="625" t="s">
        <v>23</v>
      </c>
      <c r="B7" s="626" t="s">
        <v>167</v>
      </c>
      <c r="C7" s="627" t="s">
        <v>168</v>
      </c>
      <c r="D7" s="628" t="s">
        <v>169</v>
      </c>
      <c r="E7" s="1874" t="s">
        <v>170</v>
      </c>
      <c r="F7" s="1875"/>
      <c r="G7" s="1876"/>
      <c r="H7" s="1877"/>
      <c r="I7" s="1878"/>
    </row>
    <row r="8" spans="1:10" x14ac:dyDescent="0.25">
      <c r="A8" s="629" t="s">
        <v>171</v>
      </c>
      <c r="B8" s="630">
        <v>3.8</v>
      </c>
      <c r="C8" s="631">
        <v>4.67</v>
      </c>
      <c r="D8" s="632">
        <v>4.01</v>
      </c>
      <c r="E8" s="1879" t="s">
        <v>172</v>
      </c>
      <c r="F8" s="1880"/>
      <c r="G8" s="1881"/>
      <c r="H8" s="1882"/>
      <c r="I8" s="1883"/>
      <c r="J8" s="633">
        <f t="shared" ref="J8:J13" si="0">D8/100</f>
        <v>4.0099999999999997E-2</v>
      </c>
    </row>
    <row r="9" spans="1:10" x14ac:dyDescent="0.25">
      <c r="A9" s="634" t="s">
        <v>173</v>
      </c>
      <c r="B9" s="635">
        <v>0.32</v>
      </c>
      <c r="C9" s="636">
        <v>0.74</v>
      </c>
      <c r="D9" s="637">
        <v>0.4</v>
      </c>
      <c r="E9" s="1884" t="s">
        <v>174</v>
      </c>
      <c r="F9" s="1885"/>
      <c r="G9" s="1886"/>
      <c r="H9" s="1887"/>
      <c r="I9" s="1888"/>
      <c r="J9" s="638">
        <f t="shared" si="0"/>
        <v>4.0000000000000001E-3</v>
      </c>
    </row>
    <row r="10" spans="1:10" x14ac:dyDescent="0.25">
      <c r="A10" s="639" t="s">
        <v>175</v>
      </c>
      <c r="B10" s="640">
        <v>0.5</v>
      </c>
      <c r="C10" s="641">
        <v>0.97</v>
      </c>
      <c r="D10" s="642">
        <v>0.56000000000000005</v>
      </c>
      <c r="E10" s="1889" t="s">
        <v>176</v>
      </c>
      <c r="F10" s="1890"/>
      <c r="G10" s="1891"/>
      <c r="H10" s="1892"/>
      <c r="I10" s="1893"/>
      <c r="J10" s="643">
        <f t="shared" si="0"/>
        <v>5.6000000000000008E-3</v>
      </c>
    </row>
    <row r="11" spans="1:10" x14ac:dyDescent="0.25">
      <c r="A11" s="644" t="s">
        <v>177</v>
      </c>
      <c r="B11" s="645">
        <v>1.02</v>
      </c>
      <c r="C11" s="646">
        <v>1.21</v>
      </c>
      <c r="D11" s="647">
        <v>1.1100000000000001</v>
      </c>
      <c r="E11" s="1894" t="s">
        <v>178</v>
      </c>
      <c r="F11" s="1895"/>
      <c r="G11" s="1896"/>
      <c r="H11" s="1897"/>
      <c r="I11" s="1898"/>
      <c r="J11" s="648">
        <f t="shared" si="0"/>
        <v>1.11E-2</v>
      </c>
    </row>
    <row r="12" spans="1:10" x14ac:dyDescent="0.25">
      <c r="A12" s="649" t="s">
        <v>179</v>
      </c>
      <c r="B12" s="650">
        <v>6.64</v>
      </c>
      <c r="C12" s="651">
        <v>8.69</v>
      </c>
      <c r="D12" s="652">
        <v>6.92</v>
      </c>
      <c r="E12" s="1899" t="s">
        <v>180</v>
      </c>
      <c r="F12" s="1900"/>
      <c r="G12" s="1901"/>
      <c r="H12" s="1902"/>
      <c r="I12" s="1903"/>
      <c r="J12" s="653">
        <f t="shared" si="0"/>
        <v>6.9199999999999998E-2</v>
      </c>
    </row>
    <row r="13" spans="1:10" x14ac:dyDescent="0.25">
      <c r="A13" s="654" t="s">
        <v>181</v>
      </c>
      <c r="B13" s="655">
        <v>5.65</v>
      </c>
      <c r="C13" s="656">
        <v>10.65</v>
      </c>
      <c r="D13" s="657">
        <f>I15+I18+I19</f>
        <v>8.65</v>
      </c>
      <c r="E13" s="1904" t="s">
        <v>182</v>
      </c>
      <c r="F13" s="1905"/>
      <c r="G13" s="1906"/>
      <c r="H13" s="1907"/>
      <c r="I13" s="1908"/>
      <c r="J13" s="658">
        <f t="shared" si="0"/>
        <v>8.6500000000000007E-2</v>
      </c>
    </row>
    <row r="14" spans="1:10" x14ac:dyDescent="0.25">
      <c r="C14" s="659" t="s">
        <v>183</v>
      </c>
      <c r="D14" s="660">
        <f>ROUND(((((1+J8+J9+J10)*(1+J11)*(1+J12)/(1-J15-J18))-1)*100),2)</f>
        <v>24.23</v>
      </c>
    </row>
    <row r="15" spans="1:10" x14ac:dyDescent="0.25">
      <c r="F15" s="1909" t="s">
        <v>184</v>
      </c>
      <c r="G15" s="1910"/>
      <c r="H15" s="1911"/>
      <c r="I15" s="661">
        <v>3.65</v>
      </c>
      <c r="J15" s="662">
        <f>I15/100</f>
        <v>3.6499999999999998E-2</v>
      </c>
    </row>
    <row r="16" spans="1:10" x14ac:dyDescent="0.25">
      <c r="F16" s="1912" t="s">
        <v>185</v>
      </c>
      <c r="G16" s="1913"/>
      <c r="H16" s="1914"/>
      <c r="I16" s="663">
        <v>5</v>
      </c>
      <c r="J16" s="664">
        <f>I16/100</f>
        <v>0.05</v>
      </c>
    </row>
    <row r="17" spans="5:10" x14ac:dyDescent="0.25">
      <c r="F17" s="1915" t="s">
        <v>186</v>
      </c>
      <c r="G17" s="1916"/>
      <c r="H17" s="1917"/>
      <c r="I17" s="665">
        <v>100</v>
      </c>
    </row>
    <row r="18" spans="5:10" x14ac:dyDescent="0.25">
      <c r="F18" s="1918" t="s">
        <v>187</v>
      </c>
      <c r="G18" s="1919"/>
      <c r="H18" s="1920"/>
      <c r="I18" s="666">
        <f>((I17*I16)/100)</f>
        <v>5</v>
      </c>
      <c r="J18" s="667">
        <f>I18/100</f>
        <v>0.05</v>
      </c>
    </row>
    <row r="19" spans="5:10" x14ac:dyDescent="0.25">
      <c r="F19" s="1921" t="s">
        <v>188</v>
      </c>
      <c r="G19" s="1922"/>
      <c r="H19" s="1923"/>
      <c r="I19" s="668">
        <v>0</v>
      </c>
    </row>
    <row r="29" spans="5:10" x14ac:dyDescent="0.25">
      <c r="E29" s="1924">
        <f>DADOS!C11</f>
        <v>0</v>
      </c>
      <c r="F29" s="1924"/>
      <c r="G29" s="1924"/>
      <c r="H29" s="1924"/>
      <c r="I29" s="1924"/>
    </row>
    <row r="30" spans="5:10" x14ac:dyDescent="0.25">
      <c r="E30" s="1925">
        <f>DADOS!C12</f>
        <v>0</v>
      </c>
      <c r="F30" s="1833"/>
      <c r="G30" s="1833"/>
      <c r="H30" s="1833"/>
      <c r="I30" s="1833"/>
    </row>
  </sheetData>
  <sheetProtection password="BF59" sheet="1" objects="1" scenarios="1" selectLockedCells="1"/>
  <mergeCells count="18">
    <mergeCell ref="F19:H19"/>
    <mergeCell ref="E29:I29"/>
    <mergeCell ref="E30:I30"/>
    <mergeCell ref="E13:I13"/>
    <mergeCell ref="F15:H15"/>
    <mergeCell ref="F16:H16"/>
    <mergeCell ref="F17:H17"/>
    <mergeCell ref="F18:H18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669" t="s">
        <v>0</v>
      </c>
    </row>
    <row r="2" spans="1:10" x14ac:dyDescent="0.25">
      <c r="A2" s="669" t="s">
        <v>16</v>
      </c>
    </row>
    <row r="3" spans="1:10" x14ac:dyDescent="0.25">
      <c r="A3" s="669" t="s">
        <v>17</v>
      </c>
      <c r="B3" s="2" t="str">
        <f>DADOS!C3</f>
        <v>06/10/2023</v>
      </c>
    </row>
    <row r="4" spans="1:10" x14ac:dyDescent="0.25">
      <c r="A4" s="669" t="s">
        <v>18</v>
      </c>
      <c r="B4" s="1926">
        <f>DADOS!C7</f>
        <v>0</v>
      </c>
      <c r="C4" s="1833"/>
      <c r="D4" s="1833"/>
      <c r="E4" s="1833"/>
      <c r="F4" s="1833"/>
      <c r="G4" s="669" t="s">
        <v>19</v>
      </c>
      <c r="H4" s="1927" t="str">
        <f>DADOS!C9</f>
        <v/>
      </c>
      <c r="I4" s="1833"/>
    </row>
    <row r="5" spans="1:10" x14ac:dyDescent="0.25">
      <c r="A5" s="669" t="s">
        <v>20</v>
      </c>
      <c r="B5" s="1928" t="str">
        <f>DADOS!C8</f>
        <v/>
      </c>
      <c r="C5" s="1926" t="s">
        <v>9</v>
      </c>
      <c r="D5" s="669" t="s">
        <v>21</v>
      </c>
      <c r="E5" s="1926">
        <f>DADOS!C13</f>
        <v>0</v>
      </c>
      <c r="F5" s="1926" t="s">
        <v>9</v>
      </c>
      <c r="G5" s="1926" t="s">
        <v>9</v>
      </c>
      <c r="H5" s="669" t="s">
        <v>22</v>
      </c>
      <c r="I5" s="669">
        <f>DADOS!C14</f>
        <v>0</v>
      </c>
    </row>
    <row r="7" spans="1:10" x14ac:dyDescent="0.25">
      <c r="A7" s="670" t="s">
        <v>23</v>
      </c>
      <c r="B7" s="671" t="s">
        <v>167</v>
      </c>
      <c r="C7" s="672" t="s">
        <v>168</v>
      </c>
      <c r="D7" s="673" t="s">
        <v>169</v>
      </c>
      <c r="E7" s="1929" t="s">
        <v>170</v>
      </c>
      <c r="F7" s="1930"/>
      <c r="G7" s="1931"/>
      <c r="H7" s="1932"/>
      <c r="I7" s="1933"/>
    </row>
    <row r="8" spans="1:10" x14ac:dyDescent="0.25">
      <c r="A8" s="674" t="s">
        <v>171</v>
      </c>
      <c r="B8" s="675">
        <v>1.5</v>
      </c>
      <c r="C8" s="676">
        <v>4.49</v>
      </c>
      <c r="D8" s="677">
        <v>0</v>
      </c>
      <c r="E8" s="1934" t="s">
        <v>172</v>
      </c>
      <c r="F8" s="1935"/>
      <c r="G8" s="1936"/>
      <c r="H8" s="1937"/>
      <c r="I8" s="1938"/>
      <c r="J8" s="678">
        <f t="shared" ref="J8:J13" si="0">D8/100</f>
        <v>0</v>
      </c>
    </row>
    <row r="9" spans="1:10" x14ac:dyDescent="0.25">
      <c r="A9" s="679" t="s">
        <v>173</v>
      </c>
      <c r="B9" s="680">
        <v>0.3</v>
      </c>
      <c r="C9" s="681">
        <v>0.82</v>
      </c>
      <c r="D9" s="682">
        <v>0</v>
      </c>
      <c r="E9" s="1939" t="s">
        <v>174</v>
      </c>
      <c r="F9" s="1940"/>
      <c r="G9" s="1941"/>
      <c r="H9" s="1942"/>
      <c r="I9" s="1943"/>
      <c r="J9" s="683">
        <f t="shared" si="0"/>
        <v>0</v>
      </c>
    </row>
    <row r="10" spans="1:10" x14ac:dyDescent="0.25">
      <c r="A10" s="684" t="s">
        <v>175</v>
      </c>
      <c r="B10" s="685">
        <v>0.56000000000000005</v>
      </c>
      <c r="C10" s="686">
        <v>0.89</v>
      </c>
      <c r="D10" s="687">
        <v>0</v>
      </c>
      <c r="E10" s="1944" t="s">
        <v>176</v>
      </c>
      <c r="F10" s="1945"/>
      <c r="G10" s="1946"/>
      <c r="H10" s="1947"/>
      <c r="I10" s="1948"/>
      <c r="J10" s="688">
        <f t="shared" si="0"/>
        <v>0</v>
      </c>
    </row>
    <row r="11" spans="1:10" x14ac:dyDescent="0.25">
      <c r="A11" s="689" t="s">
        <v>177</v>
      </c>
      <c r="B11" s="690">
        <v>0.85</v>
      </c>
      <c r="C11" s="691">
        <v>1.1100000000000001</v>
      </c>
      <c r="D11" s="692">
        <v>0</v>
      </c>
      <c r="E11" s="1949" t="s">
        <v>178</v>
      </c>
      <c r="F11" s="1950"/>
      <c r="G11" s="1951"/>
      <c r="H11" s="1952"/>
      <c r="I11" s="1953"/>
      <c r="J11" s="693">
        <f t="shared" si="0"/>
        <v>0</v>
      </c>
    </row>
    <row r="12" spans="1:10" x14ac:dyDescent="0.25">
      <c r="A12" s="694" t="s">
        <v>179</v>
      </c>
      <c r="B12" s="695">
        <v>3.5</v>
      </c>
      <c r="C12" s="696">
        <v>6.22</v>
      </c>
      <c r="D12" s="697">
        <v>0</v>
      </c>
      <c r="E12" s="1954" t="s">
        <v>180</v>
      </c>
      <c r="F12" s="1955"/>
      <c r="G12" s="1956"/>
      <c r="H12" s="1957"/>
      <c r="I12" s="1958"/>
      <c r="J12" s="698">
        <f t="shared" si="0"/>
        <v>0</v>
      </c>
    </row>
    <row r="13" spans="1:10" x14ac:dyDescent="0.25">
      <c r="A13" s="699" t="s">
        <v>181</v>
      </c>
      <c r="B13" s="700">
        <v>5.65</v>
      </c>
      <c r="C13" s="701">
        <v>10.65</v>
      </c>
      <c r="D13" s="702">
        <f>I15+I16</f>
        <v>3.65</v>
      </c>
      <c r="E13" s="1959" t="s">
        <v>182</v>
      </c>
      <c r="F13" s="1960"/>
      <c r="G13" s="1961"/>
      <c r="H13" s="1962"/>
      <c r="I13" s="1963"/>
      <c r="J13" s="703">
        <f t="shared" si="0"/>
        <v>3.6499999999999998E-2</v>
      </c>
    </row>
    <row r="14" spans="1:10" x14ac:dyDescent="0.25">
      <c r="C14" s="704" t="s">
        <v>183</v>
      </c>
      <c r="D14" s="705">
        <f>ROUND(((((1+J8+J9+J10)*(1+J11)*(1+J12)/(1-J13))-1)*100),2)</f>
        <v>3.79</v>
      </c>
    </row>
    <row r="15" spans="1:10" x14ac:dyDescent="0.25">
      <c r="F15" s="1964" t="s">
        <v>184</v>
      </c>
      <c r="G15" s="1965"/>
      <c r="H15" s="1966"/>
      <c r="I15" s="706">
        <v>3.65</v>
      </c>
      <c r="J15" s="707">
        <f>I15/100</f>
        <v>3.6499999999999998E-2</v>
      </c>
    </row>
    <row r="16" spans="1:10" x14ac:dyDescent="0.25">
      <c r="F16" s="1967" t="s">
        <v>188</v>
      </c>
      <c r="G16" s="1968"/>
      <c r="H16" s="1969"/>
      <c r="I16" s="708">
        <v>0</v>
      </c>
    </row>
    <row r="26" spans="5:9" x14ac:dyDescent="0.25">
      <c r="E26" s="1970">
        <f>DADOS!C11</f>
        <v>0</v>
      </c>
      <c r="F26" s="1970"/>
      <c r="G26" s="1970"/>
      <c r="H26" s="1970"/>
      <c r="I26" s="1970"/>
    </row>
    <row r="27" spans="5:9" x14ac:dyDescent="0.25">
      <c r="E27" s="1971">
        <f>DADOS!C12</f>
        <v>0</v>
      </c>
      <c r="F27" s="1833"/>
      <c r="G27" s="1833"/>
      <c r="H27" s="1833"/>
      <c r="I27" s="1833"/>
    </row>
  </sheetData>
  <sheetProtection password="BF59" sheet="1" objects="1" scenarios="1" selectLockedCells="1"/>
  <mergeCells count="15">
    <mergeCell ref="E13:I13"/>
    <mergeCell ref="F15:H15"/>
    <mergeCell ref="F16:H16"/>
    <mergeCell ref="E26:I26"/>
    <mergeCell ref="E27:I27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workbookViewId="0"/>
  </sheetViews>
  <sheetFormatPr defaultRowHeight="15" x14ac:dyDescent="0.25"/>
  <sheetData>
    <row r="1" spans="1:9" x14ac:dyDescent="0.25">
      <c r="A1" s="709" t="s">
        <v>0</v>
      </c>
    </row>
    <row r="2" spans="1:9" x14ac:dyDescent="0.25">
      <c r="A2" s="709" t="s">
        <v>16</v>
      </c>
    </row>
    <row r="3" spans="1:9" x14ac:dyDescent="0.25">
      <c r="A3" s="709" t="s">
        <v>17</v>
      </c>
      <c r="B3" s="2" t="str">
        <f>DADOS!C3</f>
        <v>06/10/2023</v>
      </c>
    </row>
    <row r="4" spans="1:9" x14ac:dyDescent="0.25">
      <c r="A4" s="709" t="s">
        <v>18</v>
      </c>
      <c r="B4" s="1972">
        <f>DADOS!C7</f>
        <v>0</v>
      </c>
      <c r="C4" s="1833"/>
      <c r="D4" s="1833"/>
      <c r="E4" s="1833"/>
      <c r="F4" s="1833"/>
      <c r="G4" s="709" t="s">
        <v>19</v>
      </c>
      <c r="H4" s="1973" t="str">
        <f>DADOS!C9</f>
        <v/>
      </c>
      <c r="I4" s="1833"/>
    </row>
    <row r="5" spans="1:9" x14ac:dyDescent="0.25">
      <c r="A5" s="709" t="s">
        <v>20</v>
      </c>
      <c r="B5" s="1974" t="str">
        <f>DADOS!C8</f>
        <v/>
      </c>
      <c r="C5" s="1972" t="s">
        <v>9</v>
      </c>
      <c r="D5" s="709" t="s">
        <v>21</v>
      </c>
      <c r="E5" s="1972">
        <f>DADOS!C13</f>
        <v>0</v>
      </c>
      <c r="F5" s="1972" t="s">
        <v>9</v>
      </c>
      <c r="G5" s="1972" t="s">
        <v>9</v>
      </c>
      <c r="H5" s="709" t="s">
        <v>22</v>
      </c>
      <c r="I5" s="709">
        <f>DADOS!C14</f>
        <v>0</v>
      </c>
    </row>
    <row r="8" spans="1:9" x14ac:dyDescent="0.25">
      <c r="A8" s="710" t="s">
        <v>189</v>
      </c>
      <c r="B8" s="711">
        <v>1.1428</v>
      </c>
      <c r="C8" s="1975" t="s">
        <v>190</v>
      </c>
      <c r="D8" s="1976"/>
      <c r="E8" s="1977"/>
      <c r="F8" s="1978"/>
      <c r="G8" s="1979"/>
      <c r="H8" s="1980"/>
      <c r="I8" s="1981"/>
    </row>
    <row r="9" spans="1:9" x14ac:dyDescent="0.25">
      <c r="A9" s="712" t="s">
        <v>191</v>
      </c>
      <c r="B9" s="713">
        <v>0.2</v>
      </c>
      <c r="C9" s="1982" t="s">
        <v>192</v>
      </c>
      <c r="D9" s="1983"/>
      <c r="E9" s="1984"/>
      <c r="F9" s="1985"/>
      <c r="G9" s="1986"/>
      <c r="H9" s="1987"/>
      <c r="I9" s="1988"/>
    </row>
    <row r="10" spans="1:9" x14ac:dyDescent="0.25">
      <c r="A10" s="714" t="s">
        <v>193</v>
      </c>
      <c r="B10" s="715">
        <v>0.12</v>
      </c>
      <c r="C10" s="1989" t="s">
        <v>194</v>
      </c>
      <c r="D10" s="1990"/>
      <c r="E10" s="1991"/>
      <c r="F10" s="1992"/>
      <c r="G10" s="1993"/>
      <c r="H10" s="1994"/>
      <c r="I10" s="1995"/>
    </row>
    <row r="11" spans="1:9" x14ac:dyDescent="0.25">
      <c r="A11" s="716" t="s">
        <v>195</v>
      </c>
      <c r="B11" s="717">
        <v>0</v>
      </c>
      <c r="C11" s="1996" t="s">
        <v>196</v>
      </c>
      <c r="D11" s="1997"/>
      <c r="E11" s="1998"/>
      <c r="F11" s="1999"/>
      <c r="G11" s="2000"/>
      <c r="H11" s="2001"/>
      <c r="I11" s="2002"/>
    </row>
    <row r="12" spans="1:9" x14ac:dyDescent="0.25">
      <c r="A12" s="718" t="s">
        <v>197</v>
      </c>
      <c r="B12" s="719">
        <f>(((1+B8+B9)*(1+B10))/(1-B11))</f>
        <v>2.6239360000000009</v>
      </c>
      <c r="C12" s="1833" t="s">
        <v>198</v>
      </c>
      <c r="D12" s="1833"/>
      <c r="E12" s="1833"/>
      <c r="F12" s="1833"/>
      <c r="G12" s="1833"/>
      <c r="H12" s="1833"/>
      <c r="I12" s="1833"/>
    </row>
    <row r="13" spans="1:9" x14ac:dyDescent="0.25">
      <c r="A13" s="720" t="s">
        <v>199</v>
      </c>
      <c r="B13" s="721">
        <f>((1+B10)/(1-B11))</f>
        <v>1.1200000000000001</v>
      </c>
      <c r="C13" s="1833" t="s">
        <v>200</v>
      </c>
      <c r="D13" s="1833"/>
      <c r="E13" s="1833"/>
      <c r="F13" s="1833"/>
      <c r="G13" s="1833"/>
      <c r="H13" s="1833"/>
      <c r="I13" s="1833"/>
    </row>
    <row r="23" spans="5:9" x14ac:dyDescent="0.25">
      <c r="E23" s="2003">
        <f>DADOS!C11</f>
        <v>0</v>
      </c>
      <c r="F23" s="2003"/>
      <c r="G23" s="2003"/>
      <c r="H23" s="2003"/>
      <c r="I23" s="2003"/>
    </row>
    <row r="24" spans="5:9" x14ac:dyDescent="0.25">
      <c r="E24" s="2004">
        <f>DADOS!C12</f>
        <v>0</v>
      </c>
      <c r="F24" s="1833"/>
      <c r="G24" s="1833"/>
      <c r="H24" s="1833"/>
      <c r="I24" s="1833"/>
    </row>
  </sheetData>
  <sheetProtection password="BF59" sheet="1" objects="1" scenarios="1" selectLockedCells="1"/>
  <mergeCells count="12">
    <mergeCell ref="E23:I23"/>
    <mergeCell ref="E24:I24"/>
    <mergeCell ref="C9:I9"/>
    <mergeCell ref="C10:I10"/>
    <mergeCell ref="C11:I11"/>
    <mergeCell ref="C12:I12"/>
    <mergeCell ref="C13:I13"/>
    <mergeCell ref="B4:F4"/>
    <mergeCell ref="H4:I4"/>
    <mergeCell ref="B5:C5"/>
    <mergeCell ref="E5:G5"/>
    <mergeCell ref="C8:I8"/>
  </mergeCells>
  <pageMargins left="0.5" right="0.5" top="0.75" bottom="0.75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72"/>
  <sheetViews>
    <sheetView workbookViewId="0"/>
  </sheetViews>
  <sheetFormatPr defaultRowHeight="15" x14ac:dyDescent="0.25"/>
  <cols>
    <col min="1" max="2" width="10" customWidth="1"/>
    <col min="3" max="3" width="50" customWidth="1"/>
    <col min="4" max="4" width="10" customWidth="1"/>
    <col min="5" max="7" width="15" customWidth="1"/>
  </cols>
  <sheetData>
    <row r="1" spans="1:16" x14ac:dyDescent="0.25">
      <c r="A1" s="722" t="s">
        <v>0</v>
      </c>
    </row>
    <row r="2" spans="1:16" x14ac:dyDescent="0.25">
      <c r="A2" s="722" t="s">
        <v>16</v>
      </c>
    </row>
    <row r="3" spans="1:16" x14ac:dyDescent="0.25">
      <c r="A3" s="722" t="s">
        <v>17</v>
      </c>
      <c r="B3" s="2" t="str">
        <f>DADOS!C3</f>
        <v>06/10/2023</v>
      </c>
    </row>
    <row r="4" spans="1:16" x14ac:dyDescent="0.25">
      <c r="A4" s="722" t="s">
        <v>18</v>
      </c>
      <c r="B4" s="2005">
        <f>DADOS!C7</f>
        <v>0</v>
      </c>
      <c r="C4" s="1833"/>
      <c r="D4" s="1833"/>
      <c r="E4" s="1833"/>
      <c r="F4" s="1833"/>
      <c r="G4" s="722" t="s">
        <v>19</v>
      </c>
      <c r="H4" s="2006" t="str">
        <f>DADOS!C9</f>
        <v/>
      </c>
      <c r="I4" s="1833"/>
    </row>
    <row r="5" spans="1:16" x14ac:dyDescent="0.25">
      <c r="A5" s="722" t="s">
        <v>20</v>
      </c>
      <c r="B5" s="2007" t="str">
        <f>DADOS!C8</f>
        <v/>
      </c>
      <c r="C5" s="2005" t="s">
        <v>9</v>
      </c>
      <c r="D5" s="722" t="s">
        <v>21</v>
      </c>
      <c r="E5" s="2005">
        <f>DADOS!C13</f>
        <v>0</v>
      </c>
      <c r="F5" s="2005" t="s">
        <v>9</v>
      </c>
      <c r="G5" s="2005" t="s">
        <v>9</v>
      </c>
      <c r="H5" s="722" t="s">
        <v>22</v>
      </c>
      <c r="I5" s="722">
        <f>DADOS!C14</f>
        <v>0</v>
      </c>
    </row>
    <row r="6" spans="1:16" ht="35.25" x14ac:dyDescent="0.25">
      <c r="J6" s="736" t="s">
        <v>212</v>
      </c>
      <c r="K6" s="736" t="s">
        <v>9</v>
      </c>
      <c r="L6" s="736" t="s">
        <v>9</v>
      </c>
      <c r="M6" s="736" t="s">
        <v>9</v>
      </c>
      <c r="N6" s="736" t="s">
        <v>9</v>
      </c>
      <c r="O6" s="736" t="s">
        <v>9</v>
      </c>
    </row>
    <row r="7" spans="1:16" x14ac:dyDescent="0.25">
      <c r="A7" s="723" t="s">
        <v>201</v>
      </c>
      <c r="B7" s="724" t="s">
        <v>23</v>
      </c>
      <c r="C7" s="725" t="s">
        <v>202</v>
      </c>
      <c r="D7" s="726" t="s">
        <v>203</v>
      </c>
      <c r="E7" s="727" t="s">
        <v>204</v>
      </c>
      <c r="F7" s="728" t="s">
        <v>205</v>
      </c>
      <c r="G7" s="2008" t="s">
        <v>206</v>
      </c>
      <c r="H7" s="2009"/>
      <c r="J7" s="729" t="s">
        <v>34</v>
      </c>
      <c r="K7" s="730" t="s">
        <v>207</v>
      </c>
      <c r="L7" s="731" t="s">
        <v>208</v>
      </c>
      <c r="M7" s="732" t="s">
        <v>209</v>
      </c>
      <c r="N7" s="733" t="s">
        <v>210</v>
      </c>
      <c r="O7" s="734" t="s">
        <v>211</v>
      </c>
      <c r="P7" s="735" t="s">
        <v>183</v>
      </c>
    </row>
    <row r="8" spans="1:16" x14ac:dyDescent="0.25">
      <c r="A8" s="737" t="s">
        <v>213</v>
      </c>
      <c r="B8" s="738" t="s">
        <v>34</v>
      </c>
      <c r="C8" s="739" t="s">
        <v>35</v>
      </c>
      <c r="D8" s="740"/>
      <c r="E8" s="741"/>
      <c r="F8" s="742"/>
      <c r="G8" s="2010"/>
      <c r="H8" s="2011"/>
    </row>
    <row r="9" spans="1:16" x14ac:dyDescent="0.25">
      <c r="A9" s="743" t="s">
        <v>39</v>
      </c>
      <c r="B9" s="744" t="s">
        <v>37</v>
      </c>
      <c r="C9" s="2012" t="s">
        <v>38</v>
      </c>
      <c r="D9" s="1833"/>
      <c r="E9" s="1833"/>
      <c r="F9" s="1833"/>
      <c r="G9" s="1833"/>
      <c r="H9" s="1833"/>
    </row>
    <row r="10" spans="1:16" x14ac:dyDescent="0.25">
      <c r="A10" s="745" t="s">
        <v>23</v>
      </c>
      <c r="B10" s="746" t="s">
        <v>40</v>
      </c>
      <c r="C10" s="747" t="s">
        <v>41</v>
      </c>
      <c r="D10" s="748" t="s">
        <v>42</v>
      </c>
      <c r="E10" s="749">
        <v>465.61</v>
      </c>
      <c r="F10" s="750">
        <v>2095.25</v>
      </c>
      <c r="G10" s="2013" t="s">
        <v>214</v>
      </c>
      <c r="H10" s="2014"/>
      <c r="J10" s="751"/>
      <c r="K10" s="752"/>
      <c r="L10" s="753"/>
      <c r="M10" s="754"/>
      <c r="N10" s="755"/>
      <c r="O10" s="756"/>
      <c r="P10" s="757">
        <f t="shared" ref="P10:P16" si="0">SUM(J10:O10)</f>
        <v>0</v>
      </c>
    </row>
    <row r="11" spans="1:16" x14ac:dyDescent="0.25">
      <c r="A11" s="758" t="s">
        <v>23</v>
      </c>
      <c r="B11" s="759" t="s">
        <v>43</v>
      </c>
      <c r="C11" s="760" t="s">
        <v>44</v>
      </c>
      <c r="D11" s="761" t="s">
        <v>45</v>
      </c>
      <c r="E11" s="762">
        <v>4864.2</v>
      </c>
      <c r="F11" s="763">
        <v>19456.8</v>
      </c>
      <c r="G11" s="2015" t="s">
        <v>44</v>
      </c>
      <c r="H11" s="2016"/>
      <c r="J11" s="764"/>
      <c r="K11" s="765"/>
      <c r="L11" s="766"/>
      <c r="M11" s="767"/>
      <c r="N11" s="768"/>
      <c r="O11" s="769"/>
      <c r="P11" s="770">
        <f t="shared" si="0"/>
        <v>0</v>
      </c>
    </row>
    <row r="12" spans="1:16" x14ac:dyDescent="0.25">
      <c r="A12" s="771" t="s">
        <v>23</v>
      </c>
      <c r="B12" s="772" t="s">
        <v>46</v>
      </c>
      <c r="C12" s="773" t="s">
        <v>47</v>
      </c>
      <c r="D12" s="774" t="s">
        <v>48</v>
      </c>
      <c r="E12" s="775">
        <v>13.76</v>
      </c>
      <c r="F12" s="776">
        <v>446.51</v>
      </c>
      <c r="G12" s="2017" t="s">
        <v>38</v>
      </c>
      <c r="H12" s="2018"/>
      <c r="J12" s="777"/>
      <c r="K12" s="778"/>
      <c r="L12" s="779"/>
      <c r="M12" s="780"/>
      <c r="N12" s="781"/>
      <c r="O12" s="782"/>
      <c r="P12" s="783">
        <f t="shared" si="0"/>
        <v>0</v>
      </c>
    </row>
    <row r="13" spans="1:16" ht="22.5" x14ac:dyDescent="0.25">
      <c r="A13" s="784" t="s">
        <v>23</v>
      </c>
      <c r="B13" s="785" t="s">
        <v>49</v>
      </c>
      <c r="C13" s="786" t="s">
        <v>50</v>
      </c>
      <c r="D13" s="787" t="s">
        <v>42</v>
      </c>
      <c r="E13" s="788">
        <v>21.9</v>
      </c>
      <c r="F13" s="789">
        <v>1655.64</v>
      </c>
      <c r="G13" s="2019" t="s">
        <v>38</v>
      </c>
      <c r="H13" s="2020"/>
      <c r="J13" s="790"/>
      <c r="K13" s="791"/>
      <c r="L13" s="792"/>
      <c r="M13" s="793"/>
      <c r="N13" s="794"/>
      <c r="O13" s="795"/>
      <c r="P13" s="796">
        <f t="shared" si="0"/>
        <v>0</v>
      </c>
    </row>
    <row r="14" spans="1:16" ht="22.5" x14ac:dyDescent="0.25">
      <c r="A14" s="797" t="s">
        <v>23</v>
      </c>
      <c r="B14" s="798" t="s">
        <v>51</v>
      </c>
      <c r="C14" s="799" t="s">
        <v>52</v>
      </c>
      <c r="D14" s="800" t="s">
        <v>53</v>
      </c>
      <c r="E14" s="801">
        <v>161.44</v>
      </c>
      <c r="F14" s="802">
        <v>774.91</v>
      </c>
      <c r="G14" s="2021" t="s">
        <v>38</v>
      </c>
      <c r="H14" s="2022"/>
      <c r="J14" s="803"/>
      <c r="K14" s="804"/>
      <c r="L14" s="805"/>
      <c r="M14" s="806"/>
      <c r="N14" s="807"/>
      <c r="O14" s="808"/>
      <c r="P14" s="809">
        <f t="shared" si="0"/>
        <v>0</v>
      </c>
    </row>
    <row r="15" spans="1:16" ht="33.75" x14ac:dyDescent="0.25">
      <c r="A15" s="810" t="s">
        <v>23</v>
      </c>
      <c r="B15" s="811" t="s">
        <v>54</v>
      </c>
      <c r="C15" s="812" t="s">
        <v>55</v>
      </c>
      <c r="D15" s="813" t="s">
        <v>53</v>
      </c>
      <c r="E15" s="814">
        <v>10.44</v>
      </c>
      <c r="F15" s="815">
        <v>121.1</v>
      </c>
      <c r="G15" s="2023" t="s">
        <v>38</v>
      </c>
      <c r="H15" s="2024"/>
      <c r="J15" s="816"/>
      <c r="K15" s="817"/>
      <c r="L15" s="818"/>
      <c r="M15" s="819"/>
      <c r="N15" s="820"/>
      <c r="O15" s="821"/>
      <c r="P15" s="822">
        <f t="shared" si="0"/>
        <v>0</v>
      </c>
    </row>
    <row r="16" spans="1:16" ht="22.5" x14ac:dyDescent="0.25">
      <c r="A16" s="823" t="s">
        <v>23</v>
      </c>
      <c r="B16" s="824" t="s">
        <v>56</v>
      </c>
      <c r="C16" s="825" t="s">
        <v>57</v>
      </c>
      <c r="D16" s="826" t="s">
        <v>58</v>
      </c>
      <c r="E16" s="827">
        <v>2.87</v>
      </c>
      <c r="F16" s="828">
        <v>59.98</v>
      </c>
      <c r="G16" s="2025" t="s">
        <v>38</v>
      </c>
      <c r="H16" s="2026"/>
      <c r="J16" s="829"/>
      <c r="K16" s="830"/>
      <c r="L16" s="831"/>
      <c r="M16" s="832"/>
      <c r="N16" s="833"/>
      <c r="O16" s="834"/>
      <c r="P16" s="835">
        <f t="shared" si="0"/>
        <v>0</v>
      </c>
    </row>
    <row r="17" spans="1:16" x14ac:dyDescent="0.25">
      <c r="A17" s="836" t="s">
        <v>39</v>
      </c>
      <c r="B17" s="837" t="s">
        <v>59</v>
      </c>
      <c r="C17" s="2027" t="s">
        <v>60</v>
      </c>
      <c r="D17" s="1833"/>
      <c r="E17" s="1833"/>
      <c r="F17" s="1833"/>
      <c r="G17" s="1833"/>
      <c r="H17" s="1833"/>
    </row>
    <row r="18" spans="1:16" ht="45" x14ac:dyDescent="0.25">
      <c r="A18" s="838" t="s">
        <v>23</v>
      </c>
      <c r="B18" s="839" t="s">
        <v>61</v>
      </c>
      <c r="C18" s="840" t="s">
        <v>62</v>
      </c>
      <c r="D18" s="841" t="s">
        <v>53</v>
      </c>
      <c r="E18" s="842">
        <v>9.01</v>
      </c>
      <c r="F18" s="843">
        <v>218.94</v>
      </c>
      <c r="G18" s="2028" t="s">
        <v>215</v>
      </c>
      <c r="H18" s="2029"/>
      <c r="J18" s="844"/>
      <c r="K18" s="845"/>
      <c r="L18" s="846"/>
      <c r="M18" s="847"/>
      <c r="N18" s="848"/>
      <c r="O18" s="849"/>
      <c r="P18" s="850">
        <f t="shared" ref="P18:P26" si="1">SUM(J18:O18)</f>
        <v>0</v>
      </c>
    </row>
    <row r="19" spans="1:16" ht="45" x14ac:dyDescent="0.25">
      <c r="A19" s="851" t="s">
        <v>23</v>
      </c>
      <c r="B19" s="852" t="s">
        <v>63</v>
      </c>
      <c r="C19" s="853" t="s">
        <v>64</v>
      </c>
      <c r="D19" s="854" t="s">
        <v>48</v>
      </c>
      <c r="E19" s="855">
        <v>32.6</v>
      </c>
      <c r="F19" s="856">
        <v>749.8</v>
      </c>
      <c r="G19" s="2030" t="s">
        <v>215</v>
      </c>
      <c r="H19" s="2031"/>
      <c r="J19" s="857"/>
      <c r="K19" s="858"/>
      <c r="L19" s="859"/>
      <c r="M19" s="860"/>
      <c r="N19" s="861"/>
      <c r="O19" s="862"/>
      <c r="P19" s="863">
        <f t="shared" si="1"/>
        <v>0</v>
      </c>
    </row>
    <row r="20" spans="1:16" ht="22.5" x14ac:dyDescent="0.25">
      <c r="A20" s="864" t="s">
        <v>23</v>
      </c>
      <c r="B20" s="865" t="s">
        <v>65</v>
      </c>
      <c r="C20" s="866" t="s">
        <v>66</v>
      </c>
      <c r="D20" s="867" t="s">
        <v>48</v>
      </c>
      <c r="E20" s="868">
        <v>49.57</v>
      </c>
      <c r="F20" s="869">
        <v>1140.1099999999999</v>
      </c>
      <c r="G20" s="2032" t="s">
        <v>215</v>
      </c>
      <c r="H20" s="2033"/>
      <c r="J20" s="870"/>
      <c r="K20" s="871"/>
      <c r="L20" s="872"/>
      <c r="M20" s="873"/>
      <c r="N20" s="874"/>
      <c r="O20" s="875"/>
      <c r="P20" s="876">
        <f t="shared" si="1"/>
        <v>0</v>
      </c>
    </row>
    <row r="21" spans="1:16" x14ac:dyDescent="0.25">
      <c r="A21" s="877" t="s">
        <v>23</v>
      </c>
      <c r="B21" s="878" t="s">
        <v>67</v>
      </c>
      <c r="C21" s="879" t="s">
        <v>68</v>
      </c>
      <c r="D21" s="880" t="s">
        <v>42</v>
      </c>
      <c r="E21" s="881">
        <v>12.15</v>
      </c>
      <c r="F21" s="882">
        <v>120.29</v>
      </c>
      <c r="G21" s="2034" t="s">
        <v>215</v>
      </c>
      <c r="H21" s="2035"/>
      <c r="J21" s="883"/>
      <c r="K21" s="884"/>
      <c r="L21" s="885"/>
      <c r="M21" s="886"/>
      <c r="N21" s="887"/>
      <c r="O21" s="888"/>
      <c r="P21" s="889">
        <f t="shared" si="1"/>
        <v>0</v>
      </c>
    </row>
    <row r="22" spans="1:16" ht="45" x14ac:dyDescent="0.25">
      <c r="A22" s="890" t="s">
        <v>23</v>
      </c>
      <c r="B22" s="891" t="s">
        <v>69</v>
      </c>
      <c r="C22" s="892" t="s">
        <v>70</v>
      </c>
      <c r="D22" s="893" t="s">
        <v>53</v>
      </c>
      <c r="E22" s="894">
        <v>23.98</v>
      </c>
      <c r="F22" s="895">
        <v>527.55999999999995</v>
      </c>
      <c r="G22" s="2036" t="s">
        <v>215</v>
      </c>
      <c r="H22" s="2037"/>
      <c r="J22" s="896"/>
      <c r="K22" s="897"/>
      <c r="L22" s="898"/>
      <c r="M22" s="899"/>
      <c r="N22" s="900"/>
      <c r="O22" s="901"/>
      <c r="P22" s="902">
        <f t="shared" si="1"/>
        <v>0</v>
      </c>
    </row>
    <row r="23" spans="1:16" ht="22.5" x14ac:dyDescent="0.25">
      <c r="A23" s="903" t="s">
        <v>23</v>
      </c>
      <c r="B23" s="904" t="s">
        <v>71</v>
      </c>
      <c r="C23" s="905" t="s">
        <v>72</v>
      </c>
      <c r="D23" s="906" t="s">
        <v>73</v>
      </c>
      <c r="E23" s="907">
        <v>474.5</v>
      </c>
      <c r="F23" s="908">
        <v>5694</v>
      </c>
      <c r="G23" s="2038" t="s">
        <v>215</v>
      </c>
      <c r="H23" s="2039"/>
      <c r="J23" s="909"/>
      <c r="K23" s="910"/>
      <c r="L23" s="911"/>
      <c r="M23" s="912"/>
      <c r="N23" s="913"/>
      <c r="O23" s="914"/>
      <c r="P23" s="915">
        <f t="shared" si="1"/>
        <v>0</v>
      </c>
    </row>
    <row r="24" spans="1:16" x14ac:dyDescent="0.25">
      <c r="A24" s="916" t="s">
        <v>23</v>
      </c>
      <c r="B24" s="917" t="s">
        <v>74</v>
      </c>
      <c r="C24" s="918" t="s">
        <v>75</v>
      </c>
      <c r="D24" s="919" t="s">
        <v>73</v>
      </c>
      <c r="E24" s="920">
        <v>212</v>
      </c>
      <c r="F24" s="921">
        <v>2544</v>
      </c>
      <c r="G24" s="2040" t="s">
        <v>216</v>
      </c>
      <c r="H24" s="2041"/>
      <c r="J24" s="922"/>
      <c r="K24" s="923"/>
      <c r="L24" s="924"/>
      <c r="M24" s="925"/>
      <c r="N24" s="926"/>
      <c r="O24" s="927"/>
      <c r="P24" s="928">
        <f t="shared" si="1"/>
        <v>0</v>
      </c>
    </row>
    <row r="25" spans="1:16" ht="22.5" x14ac:dyDescent="0.25">
      <c r="A25" s="929" t="s">
        <v>23</v>
      </c>
      <c r="B25" s="930" t="s">
        <v>76</v>
      </c>
      <c r="C25" s="931" t="s">
        <v>77</v>
      </c>
      <c r="D25" s="932" t="s">
        <v>73</v>
      </c>
      <c r="E25" s="933">
        <v>688.01</v>
      </c>
      <c r="F25" s="934">
        <v>5504.08</v>
      </c>
      <c r="G25" s="2042" t="s">
        <v>215</v>
      </c>
      <c r="H25" s="2043"/>
      <c r="J25" s="935"/>
      <c r="K25" s="936"/>
      <c r="L25" s="937"/>
      <c r="M25" s="938"/>
      <c r="N25" s="939"/>
      <c r="O25" s="940"/>
      <c r="P25" s="941">
        <f t="shared" si="1"/>
        <v>0</v>
      </c>
    </row>
    <row r="26" spans="1:16" x14ac:dyDescent="0.25">
      <c r="A26" s="942" t="s">
        <v>23</v>
      </c>
      <c r="B26" s="943" t="s">
        <v>78</v>
      </c>
      <c r="C26" s="944" t="s">
        <v>79</v>
      </c>
      <c r="D26" s="945" t="s">
        <v>73</v>
      </c>
      <c r="E26" s="946">
        <v>364.84</v>
      </c>
      <c r="F26" s="947">
        <v>2918.72</v>
      </c>
      <c r="G26" s="2044" t="s">
        <v>217</v>
      </c>
      <c r="H26" s="2045"/>
      <c r="J26" s="948"/>
      <c r="K26" s="949"/>
      <c r="L26" s="950"/>
      <c r="M26" s="951"/>
      <c r="N26" s="952"/>
      <c r="O26" s="953"/>
      <c r="P26" s="954">
        <f t="shared" si="1"/>
        <v>0</v>
      </c>
    </row>
    <row r="27" spans="1:16" x14ac:dyDescent="0.25">
      <c r="A27" s="955" t="s">
        <v>39</v>
      </c>
      <c r="B27" s="956" t="s">
        <v>80</v>
      </c>
      <c r="C27" s="2046" t="s">
        <v>81</v>
      </c>
      <c r="D27" s="1833"/>
      <c r="E27" s="1833"/>
      <c r="F27" s="1833"/>
      <c r="G27" s="1833"/>
      <c r="H27" s="1833"/>
    </row>
    <row r="28" spans="1:16" ht="22.5" x14ac:dyDescent="0.25">
      <c r="A28" s="957" t="s">
        <v>23</v>
      </c>
      <c r="B28" s="958" t="s">
        <v>82</v>
      </c>
      <c r="C28" s="959" t="s">
        <v>83</v>
      </c>
      <c r="D28" s="960" t="s">
        <v>42</v>
      </c>
      <c r="E28" s="961">
        <v>1.33</v>
      </c>
      <c r="F28" s="962">
        <v>3472.23</v>
      </c>
      <c r="G28" s="2047" t="s">
        <v>81</v>
      </c>
      <c r="H28" s="2048"/>
      <c r="J28" s="963"/>
      <c r="K28" s="964"/>
      <c r="L28" s="965"/>
      <c r="M28" s="966"/>
      <c r="N28" s="967"/>
      <c r="O28" s="968"/>
      <c r="P28" s="969">
        <f>SUM(J28:O28)</f>
        <v>0</v>
      </c>
    </row>
    <row r="29" spans="1:16" ht="45" x14ac:dyDescent="0.25">
      <c r="A29" s="970" t="s">
        <v>23</v>
      </c>
      <c r="B29" s="971" t="s">
        <v>84</v>
      </c>
      <c r="C29" s="972" t="s">
        <v>85</v>
      </c>
      <c r="D29" s="973" t="s">
        <v>48</v>
      </c>
      <c r="E29" s="974">
        <v>66.39</v>
      </c>
      <c r="F29" s="975">
        <v>45875.49</v>
      </c>
      <c r="G29" s="2049" t="s">
        <v>218</v>
      </c>
      <c r="H29" s="2050"/>
      <c r="J29" s="976"/>
      <c r="K29" s="977"/>
      <c r="L29" s="978"/>
      <c r="M29" s="979"/>
      <c r="N29" s="980"/>
      <c r="O29" s="981"/>
      <c r="P29" s="982">
        <f>SUM(J29:O29)</f>
        <v>0</v>
      </c>
    </row>
    <row r="30" spans="1:16" ht="22.5" x14ac:dyDescent="0.25">
      <c r="A30" s="983" t="s">
        <v>23</v>
      </c>
      <c r="B30" s="984" t="s">
        <v>86</v>
      </c>
      <c r="C30" s="985" t="s">
        <v>87</v>
      </c>
      <c r="D30" s="986" t="s">
        <v>42</v>
      </c>
      <c r="E30" s="987">
        <v>87.78</v>
      </c>
      <c r="F30" s="988">
        <v>229167.25</v>
      </c>
      <c r="G30" s="2051" t="s">
        <v>81</v>
      </c>
      <c r="H30" s="2052"/>
      <c r="J30" s="989"/>
      <c r="K30" s="990"/>
      <c r="L30" s="991"/>
      <c r="M30" s="992"/>
      <c r="N30" s="993"/>
      <c r="O30" s="994"/>
      <c r="P30" s="995">
        <f>SUM(J30:O30)</f>
        <v>0</v>
      </c>
    </row>
    <row r="31" spans="1:16" x14ac:dyDescent="0.25">
      <c r="A31" s="996" t="s">
        <v>39</v>
      </c>
      <c r="B31" s="997" t="s">
        <v>88</v>
      </c>
      <c r="C31" s="2053" t="s">
        <v>89</v>
      </c>
      <c r="D31" s="1833"/>
      <c r="E31" s="1833"/>
      <c r="F31" s="1833"/>
      <c r="G31" s="1833"/>
      <c r="H31" s="1833"/>
    </row>
    <row r="32" spans="1:16" ht="45" x14ac:dyDescent="0.25">
      <c r="A32" s="998" t="s">
        <v>23</v>
      </c>
      <c r="B32" s="999" t="s">
        <v>90</v>
      </c>
      <c r="C32" s="1000" t="s">
        <v>91</v>
      </c>
      <c r="D32" s="1001" t="s">
        <v>53</v>
      </c>
      <c r="E32" s="1002">
        <v>8.06</v>
      </c>
      <c r="F32" s="1003">
        <v>18.54</v>
      </c>
      <c r="G32" s="2054" t="s">
        <v>89</v>
      </c>
      <c r="H32" s="2055"/>
      <c r="J32" s="1004"/>
      <c r="K32" s="1005"/>
      <c r="L32" s="1006"/>
      <c r="M32" s="1007"/>
      <c r="N32" s="1008"/>
      <c r="O32" s="1009"/>
      <c r="P32" s="1010">
        <f t="shared" ref="P32:P42" si="2">SUM(J32:O32)</f>
        <v>0</v>
      </c>
    </row>
    <row r="33" spans="1:16" x14ac:dyDescent="0.25">
      <c r="A33" s="1011" t="s">
        <v>23</v>
      </c>
      <c r="B33" s="1012" t="s">
        <v>92</v>
      </c>
      <c r="C33" s="1013" t="s">
        <v>93</v>
      </c>
      <c r="D33" s="1014" t="s">
        <v>94</v>
      </c>
      <c r="E33" s="1015">
        <v>63.51</v>
      </c>
      <c r="F33" s="1016">
        <v>3181.85</v>
      </c>
      <c r="G33" s="2056" t="s">
        <v>89</v>
      </c>
      <c r="H33" s="2057"/>
      <c r="J33" s="1017"/>
      <c r="K33" s="1018"/>
      <c r="L33" s="1019"/>
      <c r="M33" s="1020"/>
      <c r="N33" s="1021"/>
      <c r="O33" s="1022"/>
      <c r="P33" s="1023">
        <f t="shared" si="2"/>
        <v>0</v>
      </c>
    </row>
    <row r="34" spans="1:16" ht="33.75" x14ac:dyDescent="0.25">
      <c r="A34" s="1024" t="s">
        <v>23</v>
      </c>
      <c r="B34" s="1025" t="s">
        <v>95</v>
      </c>
      <c r="C34" s="1026" t="s">
        <v>96</v>
      </c>
      <c r="D34" s="1027" t="s">
        <v>42</v>
      </c>
      <c r="E34" s="1028">
        <v>0.89</v>
      </c>
      <c r="F34" s="1029">
        <v>932.63</v>
      </c>
      <c r="G34" s="2058" t="s">
        <v>89</v>
      </c>
      <c r="H34" s="2059"/>
      <c r="J34" s="1030"/>
      <c r="K34" s="1031"/>
      <c r="L34" s="1032"/>
      <c r="M34" s="1033"/>
      <c r="N34" s="1034"/>
      <c r="O34" s="1035"/>
      <c r="P34" s="1036">
        <f t="shared" si="2"/>
        <v>0</v>
      </c>
    </row>
    <row r="35" spans="1:16" ht="22.5" x14ac:dyDescent="0.25">
      <c r="A35" s="1037" t="s">
        <v>23</v>
      </c>
      <c r="B35" s="1038" t="s">
        <v>97</v>
      </c>
      <c r="C35" s="1039" t="s">
        <v>98</v>
      </c>
      <c r="D35" s="1040" t="s">
        <v>48</v>
      </c>
      <c r="E35" s="1041">
        <v>44.06</v>
      </c>
      <c r="F35" s="1042">
        <v>4361.9399999999996</v>
      </c>
      <c r="G35" s="2060" t="s">
        <v>219</v>
      </c>
      <c r="H35" s="2061"/>
      <c r="J35" s="1043"/>
      <c r="K35" s="1044"/>
      <c r="L35" s="1045"/>
      <c r="M35" s="1046"/>
      <c r="N35" s="1047"/>
      <c r="O35" s="1048"/>
      <c r="P35" s="1049">
        <f t="shared" si="2"/>
        <v>0</v>
      </c>
    </row>
    <row r="36" spans="1:16" ht="22.5" x14ac:dyDescent="0.25">
      <c r="A36" s="1050" t="s">
        <v>23</v>
      </c>
      <c r="B36" s="1051" t="s">
        <v>99</v>
      </c>
      <c r="C36" s="1052" t="s">
        <v>100</v>
      </c>
      <c r="D36" s="1053" t="s">
        <v>42</v>
      </c>
      <c r="E36" s="1054">
        <v>89.35</v>
      </c>
      <c r="F36" s="1055">
        <v>62250.15</v>
      </c>
      <c r="G36" s="2062" t="s">
        <v>89</v>
      </c>
      <c r="H36" s="2063"/>
      <c r="J36" s="1056"/>
      <c r="K36" s="1057"/>
      <c r="L36" s="1058"/>
      <c r="M36" s="1059"/>
      <c r="N36" s="1060"/>
      <c r="O36" s="1061"/>
      <c r="P36" s="1062">
        <f t="shared" si="2"/>
        <v>0</v>
      </c>
    </row>
    <row r="37" spans="1:16" x14ac:dyDescent="0.25">
      <c r="A37" s="1063" t="s">
        <v>23</v>
      </c>
      <c r="B37" s="1064" t="s">
        <v>101</v>
      </c>
      <c r="C37" s="1065" t="s">
        <v>102</v>
      </c>
      <c r="D37" s="1066" t="s">
        <v>42</v>
      </c>
      <c r="E37" s="1067">
        <v>100.3</v>
      </c>
      <c r="F37" s="1068">
        <v>7973.85</v>
      </c>
      <c r="G37" s="2064" t="s">
        <v>89</v>
      </c>
      <c r="H37" s="2065"/>
      <c r="J37" s="1069"/>
      <c r="K37" s="1070"/>
      <c r="L37" s="1071"/>
      <c r="M37" s="1072"/>
      <c r="N37" s="1073"/>
      <c r="O37" s="1074"/>
      <c r="P37" s="1075">
        <f t="shared" si="2"/>
        <v>0</v>
      </c>
    </row>
    <row r="38" spans="1:16" x14ac:dyDescent="0.25">
      <c r="A38" s="1076" t="s">
        <v>23</v>
      </c>
      <c r="B38" s="1077" t="s">
        <v>103</v>
      </c>
      <c r="C38" s="1078" t="s">
        <v>104</v>
      </c>
      <c r="D38" s="1079" t="s">
        <v>42</v>
      </c>
      <c r="E38" s="1080">
        <v>100.3</v>
      </c>
      <c r="F38" s="1081">
        <v>3239.69</v>
      </c>
      <c r="G38" s="2066" t="s">
        <v>89</v>
      </c>
      <c r="H38" s="2067"/>
      <c r="J38" s="1082"/>
      <c r="K38" s="1083"/>
      <c r="L38" s="1084"/>
      <c r="M38" s="1085"/>
      <c r="N38" s="1086"/>
      <c r="O38" s="1087"/>
      <c r="P38" s="1088">
        <f t="shared" si="2"/>
        <v>0</v>
      </c>
    </row>
    <row r="39" spans="1:16" ht="33.75" x14ac:dyDescent="0.25">
      <c r="A39" s="1089" t="s">
        <v>23</v>
      </c>
      <c r="B39" s="1090" t="s">
        <v>105</v>
      </c>
      <c r="C39" s="1091" t="s">
        <v>106</v>
      </c>
      <c r="D39" s="1092" t="s">
        <v>53</v>
      </c>
      <c r="E39" s="1093">
        <v>999.82</v>
      </c>
      <c r="F39" s="1094">
        <v>16796.98</v>
      </c>
      <c r="G39" s="2068" t="s">
        <v>220</v>
      </c>
      <c r="H39" s="2069"/>
      <c r="J39" s="1095"/>
      <c r="K39" s="1096"/>
      <c r="L39" s="1097"/>
      <c r="M39" s="1098"/>
      <c r="N39" s="1099"/>
      <c r="O39" s="1100"/>
      <c r="P39" s="1101">
        <f t="shared" si="2"/>
        <v>0</v>
      </c>
    </row>
    <row r="40" spans="1:16" ht="22.5" x14ac:dyDescent="0.25">
      <c r="A40" s="1102" t="s">
        <v>23</v>
      </c>
      <c r="B40" s="1103" t="s">
        <v>107</v>
      </c>
      <c r="C40" s="1104" t="s">
        <v>108</v>
      </c>
      <c r="D40" s="1105" t="s">
        <v>53</v>
      </c>
      <c r="E40" s="1106">
        <v>193.43</v>
      </c>
      <c r="F40" s="1107">
        <v>251.46</v>
      </c>
      <c r="G40" s="2070" t="s">
        <v>221</v>
      </c>
      <c r="H40" s="2071"/>
      <c r="J40" s="1108"/>
      <c r="K40" s="1109"/>
      <c r="L40" s="1110"/>
      <c r="M40" s="1111"/>
      <c r="N40" s="1112"/>
      <c r="O40" s="1113"/>
      <c r="P40" s="1114">
        <f t="shared" si="2"/>
        <v>0</v>
      </c>
    </row>
    <row r="41" spans="1:16" x14ac:dyDescent="0.25">
      <c r="A41" s="1115" t="s">
        <v>23</v>
      </c>
      <c r="B41" s="1116" t="s">
        <v>109</v>
      </c>
      <c r="C41" s="1117" t="s">
        <v>93</v>
      </c>
      <c r="D41" s="1118" t="s">
        <v>94</v>
      </c>
      <c r="E41" s="1119">
        <v>63.51</v>
      </c>
      <c r="F41" s="1120">
        <v>38.11</v>
      </c>
      <c r="G41" s="2072" t="s">
        <v>221</v>
      </c>
      <c r="H41" s="2073"/>
      <c r="J41" s="1121"/>
      <c r="K41" s="1122"/>
      <c r="L41" s="1123"/>
      <c r="M41" s="1124"/>
      <c r="N41" s="1125"/>
      <c r="O41" s="1126"/>
      <c r="P41" s="1127">
        <f t="shared" si="2"/>
        <v>0</v>
      </c>
    </row>
    <row r="42" spans="1:16" x14ac:dyDescent="0.25">
      <c r="A42" s="1128" t="s">
        <v>23</v>
      </c>
      <c r="B42" s="1129" t="s">
        <v>110</v>
      </c>
      <c r="C42" s="1130" t="s">
        <v>111</v>
      </c>
      <c r="D42" s="1131" t="s">
        <v>42</v>
      </c>
      <c r="E42" s="1132">
        <v>15.95</v>
      </c>
      <c r="F42" s="1133">
        <v>204.16</v>
      </c>
      <c r="G42" s="2074" t="s">
        <v>221</v>
      </c>
      <c r="H42" s="2075"/>
      <c r="J42" s="1134"/>
      <c r="K42" s="1135"/>
      <c r="L42" s="1136"/>
      <c r="M42" s="1137"/>
      <c r="N42" s="1138"/>
      <c r="O42" s="1139"/>
      <c r="P42" s="1140">
        <f t="shared" si="2"/>
        <v>0</v>
      </c>
    </row>
    <row r="43" spans="1:16" x14ac:dyDescent="0.25">
      <c r="A43" s="1141" t="s">
        <v>39</v>
      </c>
      <c r="B43" s="1142" t="s">
        <v>112</v>
      </c>
      <c r="C43" s="2076" t="s">
        <v>113</v>
      </c>
      <c r="D43" s="1833"/>
      <c r="E43" s="1833"/>
      <c r="F43" s="1833"/>
      <c r="G43" s="1833"/>
      <c r="H43" s="1833"/>
    </row>
    <row r="44" spans="1:16" ht="22.5" x14ac:dyDescent="0.25">
      <c r="A44" s="1143" t="s">
        <v>23</v>
      </c>
      <c r="B44" s="1144" t="s">
        <v>114</v>
      </c>
      <c r="C44" s="1145" t="s">
        <v>115</v>
      </c>
      <c r="D44" s="1146" t="s">
        <v>222</v>
      </c>
      <c r="E44" s="1147">
        <v>60.34</v>
      </c>
      <c r="F44" s="1148">
        <v>283.60000000000002</v>
      </c>
      <c r="G44" s="2077" t="s">
        <v>223</v>
      </c>
      <c r="H44" s="2078"/>
      <c r="J44" s="1149"/>
      <c r="K44" s="1150"/>
      <c r="L44" s="1151"/>
      <c r="M44" s="1152"/>
      <c r="N44" s="1153"/>
      <c r="O44" s="1154"/>
      <c r="P44" s="1155">
        <f t="shared" ref="P44:P61" si="3">SUM(J44:O44)</f>
        <v>0</v>
      </c>
    </row>
    <row r="45" spans="1:16" ht="22.5" x14ac:dyDescent="0.25">
      <c r="A45" s="1156" t="s">
        <v>23</v>
      </c>
      <c r="B45" s="1157" t="s">
        <v>117</v>
      </c>
      <c r="C45" s="1158" t="s">
        <v>118</v>
      </c>
      <c r="D45" s="1159" t="s">
        <v>222</v>
      </c>
      <c r="E45" s="1160">
        <v>60.34</v>
      </c>
      <c r="F45" s="1161">
        <v>4603.9399999999996</v>
      </c>
      <c r="G45" s="2079" t="s">
        <v>223</v>
      </c>
      <c r="H45" s="2080"/>
      <c r="J45" s="1162"/>
      <c r="K45" s="1163"/>
      <c r="L45" s="1164"/>
      <c r="M45" s="1165"/>
      <c r="N45" s="1166"/>
      <c r="O45" s="1167"/>
      <c r="P45" s="1168">
        <f t="shared" si="3"/>
        <v>0</v>
      </c>
    </row>
    <row r="46" spans="1:16" ht="22.5" x14ac:dyDescent="0.25">
      <c r="A46" s="1169" t="s">
        <v>23</v>
      </c>
      <c r="B46" s="1170" t="s">
        <v>119</v>
      </c>
      <c r="C46" s="1171" t="s">
        <v>120</v>
      </c>
      <c r="D46" s="1172" t="s">
        <v>222</v>
      </c>
      <c r="E46" s="1173">
        <v>60.34</v>
      </c>
      <c r="F46" s="1174">
        <v>1936.91</v>
      </c>
      <c r="G46" s="2081" t="s">
        <v>223</v>
      </c>
      <c r="H46" s="2082"/>
      <c r="J46" s="1175"/>
      <c r="K46" s="1176"/>
      <c r="L46" s="1177"/>
      <c r="M46" s="1178"/>
      <c r="N46" s="1179"/>
      <c r="O46" s="1180"/>
      <c r="P46" s="1181">
        <f t="shared" si="3"/>
        <v>0</v>
      </c>
    </row>
    <row r="47" spans="1:16" ht="22.5" x14ac:dyDescent="0.25">
      <c r="A47" s="1182" t="s">
        <v>23</v>
      </c>
      <c r="B47" s="1183" t="s">
        <v>121</v>
      </c>
      <c r="C47" s="1184" t="s">
        <v>122</v>
      </c>
      <c r="D47" s="1185" t="s">
        <v>222</v>
      </c>
      <c r="E47" s="1186">
        <v>60.34</v>
      </c>
      <c r="F47" s="1187">
        <v>3222.16</v>
      </c>
      <c r="G47" s="2083" t="s">
        <v>223</v>
      </c>
      <c r="H47" s="2084"/>
      <c r="J47" s="1188"/>
      <c r="K47" s="1189"/>
      <c r="L47" s="1190"/>
      <c r="M47" s="1191"/>
      <c r="N47" s="1192"/>
      <c r="O47" s="1193"/>
      <c r="P47" s="1194">
        <f t="shared" si="3"/>
        <v>0</v>
      </c>
    </row>
    <row r="48" spans="1:16" ht="22.5" x14ac:dyDescent="0.25">
      <c r="A48" s="1195" t="s">
        <v>23</v>
      </c>
      <c r="B48" s="1196" t="s">
        <v>123</v>
      </c>
      <c r="C48" s="1197" t="s">
        <v>124</v>
      </c>
      <c r="D48" s="1198" t="s">
        <v>222</v>
      </c>
      <c r="E48" s="1199">
        <v>72.45</v>
      </c>
      <c r="F48" s="1200">
        <v>2550.2399999999998</v>
      </c>
      <c r="G48" s="2085" t="s">
        <v>223</v>
      </c>
      <c r="H48" s="2086"/>
      <c r="J48" s="1201"/>
      <c r="K48" s="1202"/>
      <c r="L48" s="1203"/>
      <c r="M48" s="1204"/>
      <c r="N48" s="1205"/>
      <c r="O48" s="1206"/>
      <c r="P48" s="1207">
        <f t="shared" si="3"/>
        <v>0</v>
      </c>
    </row>
    <row r="49" spans="1:16" ht="33.75" x14ac:dyDescent="0.25">
      <c r="A49" s="1208" t="s">
        <v>23</v>
      </c>
      <c r="B49" s="1209" t="s">
        <v>125</v>
      </c>
      <c r="C49" s="1210" t="s">
        <v>126</v>
      </c>
      <c r="D49" s="1211" t="s">
        <v>222</v>
      </c>
      <c r="E49" s="1212">
        <v>72.45</v>
      </c>
      <c r="F49" s="1213">
        <v>8157.87</v>
      </c>
      <c r="G49" s="2087" t="s">
        <v>223</v>
      </c>
      <c r="H49" s="2088"/>
      <c r="J49" s="1214"/>
      <c r="K49" s="1215"/>
      <c r="L49" s="1216"/>
      <c r="M49" s="1217"/>
      <c r="N49" s="1218"/>
      <c r="O49" s="1219"/>
      <c r="P49" s="1220">
        <f t="shared" si="3"/>
        <v>0</v>
      </c>
    </row>
    <row r="50" spans="1:16" ht="33.75" x14ac:dyDescent="0.25">
      <c r="A50" s="1221" t="s">
        <v>23</v>
      </c>
      <c r="B50" s="1222" t="s">
        <v>127</v>
      </c>
      <c r="C50" s="1223" t="s">
        <v>128</v>
      </c>
      <c r="D50" s="1224" t="s">
        <v>222</v>
      </c>
      <c r="E50" s="1225">
        <v>72.45</v>
      </c>
      <c r="F50" s="1226">
        <v>1622.88</v>
      </c>
      <c r="G50" s="2089" t="s">
        <v>223</v>
      </c>
      <c r="H50" s="2090"/>
      <c r="J50" s="1227"/>
      <c r="K50" s="1228"/>
      <c r="L50" s="1229"/>
      <c r="M50" s="1230"/>
      <c r="N50" s="1231"/>
      <c r="O50" s="1232"/>
      <c r="P50" s="1233">
        <f t="shared" si="3"/>
        <v>0</v>
      </c>
    </row>
    <row r="51" spans="1:16" ht="33.75" x14ac:dyDescent="0.25">
      <c r="A51" s="1234" t="s">
        <v>23</v>
      </c>
      <c r="B51" s="1235" t="s">
        <v>129</v>
      </c>
      <c r="C51" s="1236" t="s">
        <v>130</v>
      </c>
      <c r="D51" s="1237" t="s">
        <v>222</v>
      </c>
      <c r="E51" s="1238">
        <v>72.45</v>
      </c>
      <c r="F51" s="1239">
        <v>3166.07</v>
      </c>
      <c r="G51" s="2091" t="s">
        <v>223</v>
      </c>
      <c r="H51" s="2092"/>
      <c r="J51" s="1240"/>
      <c r="K51" s="1241"/>
      <c r="L51" s="1242"/>
      <c r="M51" s="1243"/>
      <c r="N51" s="1244"/>
      <c r="O51" s="1245"/>
      <c r="P51" s="1246">
        <f t="shared" si="3"/>
        <v>0</v>
      </c>
    </row>
    <row r="52" spans="1:16" ht="33.75" x14ac:dyDescent="0.25">
      <c r="A52" s="1247" t="s">
        <v>23</v>
      </c>
      <c r="B52" s="1248" t="s">
        <v>131</v>
      </c>
      <c r="C52" s="1249" t="s">
        <v>132</v>
      </c>
      <c r="D52" s="1250" t="s">
        <v>222</v>
      </c>
      <c r="E52" s="1251">
        <v>60.34</v>
      </c>
      <c r="F52" s="1252">
        <v>1912.78</v>
      </c>
      <c r="G52" s="2093" t="s">
        <v>223</v>
      </c>
      <c r="H52" s="2094"/>
      <c r="J52" s="1253"/>
      <c r="K52" s="1254"/>
      <c r="L52" s="1255"/>
      <c r="M52" s="1256"/>
      <c r="N52" s="1257"/>
      <c r="O52" s="1258"/>
      <c r="P52" s="1259">
        <f t="shared" si="3"/>
        <v>0</v>
      </c>
    </row>
    <row r="53" spans="1:16" ht="33.75" x14ac:dyDescent="0.25">
      <c r="A53" s="1260" t="s">
        <v>23</v>
      </c>
      <c r="B53" s="1261" t="s">
        <v>133</v>
      </c>
      <c r="C53" s="1262" t="s">
        <v>134</v>
      </c>
      <c r="D53" s="1263" t="s">
        <v>222</v>
      </c>
      <c r="E53" s="1264">
        <v>72.45</v>
      </c>
      <c r="F53" s="1265">
        <v>478.17</v>
      </c>
      <c r="G53" s="2095" t="s">
        <v>223</v>
      </c>
      <c r="H53" s="2096"/>
      <c r="J53" s="1266"/>
      <c r="K53" s="1267"/>
      <c r="L53" s="1268"/>
      <c r="M53" s="1269"/>
      <c r="N53" s="1270"/>
      <c r="O53" s="1271"/>
      <c r="P53" s="1272">
        <f t="shared" si="3"/>
        <v>0</v>
      </c>
    </row>
    <row r="54" spans="1:16" ht="22.5" x14ac:dyDescent="0.25">
      <c r="A54" s="1273" t="s">
        <v>23</v>
      </c>
      <c r="B54" s="1274" t="s">
        <v>135</v>
      </c>
      <c r="C54" s="1275" t="s">
        <v>136</v>
      </c>
      <c r="D54" s="1276" t="s">
        <v>222</v>
      </c>
      <c r="E54" s="1277">
        <v>72.45</v>
      </c>
      <c r="F54" s="1278">
        <v>231.84</v>
      </c>
      <c r="G54" s="2097" t="s">
        <v>223</v>
      </c>
      <c r="H54" s="2098"/>
      <c r="J54" s="1279"/>
      <c r="K54" s="1280"/>
      <c r="L54" s="1281"/>
      <c r="M54" s="1282"/>
      <c r="N54" s="1283"/>
      <c r="O54" s="1284"/>
      <c r="P54" s="1285">
        <f t="shared" si="3"/>
        <v>0</v>
      </c>
    </row>
    <row r="55" spans="1:16" ht="22.5" x14ac:dyDescent="0.25">
      <c r="A55" s="1286" t="s">
        <v>23</v>
      </c>
      <c r="B55" s="1287" t="s">
        <v>137</v>
      </c>
      <c r="C55" s="1288" t="s">
        <v>138</v>
      </c>
      <c r="D55" s="1289" t="s">
        <v>224</v>
      </c>
      <c r="E55" s="1290">
        <v>114.33</v>
      </c>
      <c r="F55" s="1291">
        <v>15891.87</v>
      </c>
      <c r="G55" s="2099" t="s">
        <v>225</v>
      </c>
      <c r="H55" s="2100"/>
      <c r="J55" s="1292"/>
      <c r="K55" s="1293"/>
      <c r="L55" s="1294"/>
      <c r="M55" s="1295"/>
      <c r="N55" s="1296"/>
      <c r="O55" s="1297"/>
      <c r="P55" s="1298">
        <f t="shared" si="3"/>
        <v>0</v>
      </c>
    </row>
    <row r="56" spans="1:16" ht="33.75" x14ac:dyDescent="0.25">
      <c r="A56" s="1299" t="s">
        <v>23</v>
      </c>
      <c r="B56" s="1300" t="s">
        <v>140</v>
      </c>
      <c r="C56" s="1301" t="s">
        <v>141</v>
      </c>
      <c r="D56" s="1302" t="s">
        <v>224</v>
      </c>
      <c r="E56" s="1303">
        <v>284.45</v>
      </c>
      <c r="F56" s="1304">
        <v>2560.0500000000002</v>
      </c>
      <c r="G56" s="2101" t="s">
        <v>226</v>
      </c>
      <c r="H56" s="2102"/>
      <c r="J56" s="1305"/>
      <c r="K56" s="1306"/>
      <c r="L56" s="1307"/>
      <c r="M56" s="1308"/>
      <c r="N56" s="1309"/>
      <c r="O56" s="1310"/>
      <c r="P56" s="1311">
        <f t="shared" si="3"/>
        <v>0</v>
      </c>
    </row>
    <row r="57" spans="1:16" x14ac:dyDescent="0.25">
      <c r="A57" s="1312" t="s">
        <v>23</v>
      </c>
      <c r="B57" s="1313" t="s">
        <v>142</v>
      </c>
      <c r="C57" s="1314" t="s">
        <v>143</v>
      </c>
      <c r="D57" s="1315" t="s">
        <v>73</v>
      </c>
      <c r="E57" s="1316">
        <v>183.81</v>
      </c>
      <c r="F57" s="1317">
        <v>7168.59</v>
      </c>
      <c r="G57" s="2103" t="s">
        <v>226</v>
      </c>
      <c r="H57" s="2104"/>
      <c r="J57" s="1318"/>
      <c r="K57" s="1319"/>
      <c r="L57" s="1320"/>
      <c r="M57" s="1321"/>
      <c r="N57" s="1322"/>
      <c r="O57" s="1323"/>
      <c r="P57" s="1324">
        <f t="shared" si="3"/>
        <v>0</v>
      </c>
    </row>
    <row r="58" spans="1:16" x14ac:dyDescent="0.25">
      <c r="A58" s="1325" t="s">
        <v>23</v>
      </c>
      <c r="B58" s="1326" t="s">
        <v>144</v>
      </c>
      <c r="C58" s="1327" t="s">
        <v>145</v>
      </c>
      <c r="D58" s="1328" t="s">
        <v>73</v>
      </c>
      <c r="E58" s="1329">
        <v>216.81</v>
      </c>
      <c r="F58" s="1330">
        <v>3685.77</v>
      </c>
      <c r="G58" s="2105" t="s">
        <v>226</v>
      </c>
      <c r="H58" s="2106"/>
      <c r="J58" s="1331"/>
      <c r="K58" s="1332"/>
      <c r="L58" s="1333"/>
      <c r="M58" s="1334"/>
      <c r="N58" s="1335"/>
      <c r="O58" s="1336"/>
      <c r="P58" s="1337">
        <f t="shared" si="3"/>
        <v>0</v>
      </c>
    </row>
    <row r="59" spans="1:16" x14ac:dyDescent="0.25">
      <c r="A59" s="1338" t="s">
        <v>23</v>
      </c>
      <c r="B59" s="1339" t="s">
        <v>146</v>
      </c>
      <c r="C59" s="1340" t="s">
        <v>147</v>
      </c>
      <c r="D59" s="1341" t="s">
        <v>73</v>
      </c>
      <c r="E59" s="1342">
        <v>114.15</v>
      </c>
      <c r="F59" s="1343">
        <v>1141.5</v>
      </c>
      <c r="G59" s="2107" t="s">
        <v>226</v>
      </c>
      <c r="H59" s="2108"/>
      <c r="J59" s="1344"/>
      <c r="K59" s="1345"/>
      <c r="L59" s="1346"/>
      <c r="M59" s="1347"/>
      <c r="N59" s="1348"/>
      <c r="O59" s="1349"/>
      <c r="P59" s="1350">
        <f t="shared" si="3"/>
        <v>0</v>
      </c>
    </row>
    <row r="60" spans="1:16" ht="22.5" x14ac:dyDescent="0.25">
      <c r="A60" s="1351" t="s">
        <v>23</v>
      </c>
      <c r="B60" s="1352" t="s">
        <v>148</v>
      </c>
      <c r="C60" s="1353" t="s">
        <v>149</v>
      </c>
      <c r="D60" s="1354" t="s">
        <v>150</v>
      </c>
      <c r="E60" s="1355">
        <v>117.35</v>
      </c>
      <c r="F60" s="1356">
        <v>18770.13</v>
      </c>
      <c r="G60" s="2109" t="s">
        <v>226</v>
      </c>
      <c r="H60" s="2110"/>
      <c r="J60" s="1357"/>
      <c r="K60" s="1358"/>
      <c r="L60" s="1359"/>
      <c r="M60" s="1360"/>
      <c r="N60" s="1361"/>
      <c r="O60" s="1362"/>
      <c r="P60" s="1363">
        <f t="shared" si="3"/>
        <v>0</v>
      </c>
    </row>
    <row r="61" spans="1:16" ht="33.75" x14ac:dyDescent="0.25">
      <c r="A61" s="1364" t="s">
        <v>23</v>
      </c>
      <c r="B61" s="1365" t="s">
        <v>151</v>
      </c>
      <c r="C61" s="1366" t="s">
        <v>152</v>
      </c>
      <c r="D61" s="1367" t="s">
        <v>53</v>
      </c>
      <c r="E61" s="1368">
        <v>626.33000000000004</v>
      </c>
      <c r="F61" s="1369">
        <v>1127.3900000000001</v>
      </c>
      <c r="G61" s="2111" t="s">
        <v>226</v>
      </c>
      <c r="H61" s="2112"/>
      <c r="J61" s="1370"/>
      <c r="K61" s="1371"/>
      <c r="L61" s="1372"/>
      <c r="M61" s="1373"/>
      <c r="N61" s="1374"/>
      <c r="O61" s="1375"/>
      <c r="P61" s="1376">
        <f t="shared" si="3"/>
        <v>0</v>
      </c>
    </row>
    <row r="71" spans="5:9" x14ac:dyDescent="0.25">
      <c r="E71" s="2113">
        <f>DADOS!C11</f>
        <v>0</v>
      </c>
      <c r="F71" s="2113"/>
      <c r="G71" s="2113"/>
      <c r="H71" s="2113"/>
      <c r="I71" s="2113"/>
    </row>
    <row r="72" spans="5:9" x14ac:dyDescent="0.25">
      <c r="E72" s="2114">
        <f>DADOS!C12</f>
        <v>0</v>
      </c>
      <c r="F72" s="1833"/>
      <c r="G72" s="1833"/>
      <c r="H72" s="1833"/>
      <c r="I72" s="1833"/>
    </row>
  </sheetData>
  <sheetProtection password="BF59" sheet="1" objects="1" scenarios="1" selectLockedCells="1"/>
  <mergeCells count="61">
    <mergeCell ref="E72:I72"/>
    <mergeCell ref="G58:H58"/>
    <mergeCell ref="G59:H59"/>
    <mergeCell ref="G60:H60"/>
    <mergeCell ref="G61:H61"/>
    <mergeCell ref="E71:I71"/>
    <mergeCell ref="G53:H53"/>
    <mergeCell ref="G54:H54"/>
    <mergeCell ref="G55:H55"/>
    <mergeCell ref="G56:H56"/>
    <mergeCell ref="G57:H57"/>
    <mergeCell ref="G48:H48"/>
    <mergeCell ref="G49:H49"/>
    <mergeCell ref="G50:H50"/>
    <mergeCell ref="G51:H51"/>
    <mergeCell ref="G52:H52"/>
    <mergeCell ref="C43:H43"/>
    <mergeCell ref="G44:H44"/>
    <mergeCell ref="G45:H45"/>
    <mergeCell ref="G46:H46"/>
    <mergeCell ref="G47:H47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G28:H28"/>
    <mergeCell ref="G29:H29"/>
    <mergeCell ref="G30:H30"/>
    <mergeCell ref="C31:H31"/>
    <mergeCell ref="G32:H32"/>
    <mergeCell ref="G23:H23"/>
    <mergeCell ref="G24:H24"/>
    <mergeCell ref="G25:H25"/>
    <mergeCell ref="G26:H26"/>
    <mergeCell ref="C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C17:H17"/>
    <mergeCell ref="G8:H8"/>
    <mergeCell ref="C9:H9"/>
    <mergeCell ref="G10:H10"/>
    <mergeCell ref="G11:H11"/>
    <mergeCell ref="G12:H12"/>
    <mergeCell ref="B4:F4"/>
    <mergeCell ref="H4:I4"/>
    <mergeCell ref="B5:C5"/>
    <mergeCell ref="E5:G5"/>
    <mergeCell ref="G7:H7"/>
  </mergeCells>
  <pageMargins left="0.5" right="0.5" top="0.75" bottom="0.75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3"/>
  <sheetViews>
    <sheetView workbookViewId="0"/>
  </sheetViews>
  <sheetFormatPr defaultRowHeight="15" x14ac:dyDescent="0.25"/>
  <cols>
    <col min="1" max="1" width="8" customWidth="1"/>
    <col min="2" max="2" width="30" customWidth="1"/>
    <col min="3" max="3" width="10" customWidth="1"/>
    <col min="4" max="4" width="12" customWidth="1"/>
    <col min="5" max="9" width="10" customWidth="1"/>
  </cols>
  <sheetData>
    <row r="1" spans="1:11" x14ac:dyDescent="0.25">
      <c r="A1" s="1377" t="s">
        <v>0</v>
      </c>
    </row>
    <row r="2" spans="1:11" x14ac:dyDescent="0.25">
      <c r="A2" s="1377" t="s">
        <v>16</v>
      </c>
    </row>
    <row r="3" spans="1:11" x14ac:dyDescent="0.25">
      <c r="A3" s="1377" t="s">
        <v>17</v>
      </c>
      <c r="B3" s="2" t="str">
        <f>DADOS!C3</f>
        <v>06/10/2023</v>
      </c>
    </row>
    <row r="4" spans="1:11" x14ac:dyDescent="0.25">
      <c r="A4" s="1377" t="s">
        <v>18</v>
      </c>
      <c r="B4" s="2115">
        <f>DADOS!C7</f>
        <v>0</v>
      </c>
      <c r="C4" s="1833"/>
      <c r="D4" s="1833"/>
      <c r="E4" s="1833"/>
      <c r="F4" s="1833"/>
      <c r="G4" s="1377" t="s">
        <v>19</v>
      </c>
      <c r="H4" s="2116" t="str">
        <f>DADOS!C9</f>
        <v/>
      </c>
      <c r="I4" s="1833"/>
    </row>
    <row r="5" spans="1:11" x14ac:dyDescent="0.25">
      <c r="A5" s="1377" t="s">
        <v>20</v>
      </c>
      <c r="B5" s="2117" t="str">
        <f>DADOS!C8</f>
        <v/>
      </c>
      <c r="C5" s="2115" t="s">
        <v>9</v>
      </c>
      <c r="D5" s="1377" t="s">
        <v>21</v>
      </c>
      <c r="E5" s="2115">
        <f>DADOS!C13</f>
        <v>0</v>
      </c>
      <c r="F5" s="2115" t="s">
        <v>9</v>
      </c>
      <c r="G5" s="2115" t="s">
        <v>9</v>
      </c>
      <c r="H5" s="1377" t="s">
        <v>22</v>
      </c>
      <c r="I5" s="1377">
        <f>DADOS!C14</f>
        <v>0</v>
      </c>
    </row>
    <row r="7" spans="1:11" x14ac:dyDescent="0.25">
      <c r="A7" s="1378" t="s">
        <v>23</v>
      </c>
      <c r="B7" s="1378" t="s">
        <v>24</v>
      </c>
      <c r="C7" s="1378" t="s">
        <v>25</v>
      </c>
      <c r="D7" s="1378" t="s">
        <v>26</v>
      </c>
      <c r="E7" s="1378" t="s">
        <v>32</v>
      </c>
      <c r="F7" s="1378" t="s">
        <v>227</v>
      </c>
      <c r="G7" s="1378" t="s">
        <v>228</v>
      </c>
      <c r="H7" s="1378" t="s">
        <v>229</v>
      </c>
      <c r="I7" s="1378" t="s">
        <v>33</v>
      </c>
    </row>
    <row r="8" spans="1:11" x14ac:dyDescent="0.25">
      <c r="A8" s="1379" t="s">
        <v>34</v>
      </c>
      <c r="B8" s="2128" t="s">
        <v>35</v>
      </c>
      <c r="C8" s="2129"/>
      <c r="D8" s="2130"/>
      <c r="E8" s="2131"/>
      <c r="F8" s="1380">
        <f>SUM(F9:F61)</f>
        <v>0</v>
      </c>
      <c r="G8" s="1381">
        <f>SUM(G9:G61)</f>
        <v>0</v>
      </c>
      <c r="H8" s="1382"/>
      <c r="I8" s="1383">
        <f>SUM(I9:I61)</f>
        <v>0</v>
      </c>
      <c r="J8" s="1384" t="s">
        <v>36</v>
      </c>
    </row>
    <row r="9" spans="1:11" x14ac:dyDescent="0.25">
      <c r="A9" s="1385" t="s">
        <v>37</v>
      </c>
      <c r="B9" s="2118" t="s">
        <v>38</v>
      </c>
      <c r="C9" s="1833"/>
      <c r="D9" s="1833"/>
      <c r="E9" s="1833"/>
      <c r="F9" s="1833"/>
      <c r="G9" s="1833"/>
      <c r="H9" s="1833"/>
      <c r="I9" s="1833"/>
      <c r="J9" s="2119" t="s">
        <v>39</v>
      </c>
      <c r="K9" s="1833"/>
    </row>
    <row r="10" spans="1:11" ht="22.5" x14ac:dyDescent="0.25">
      <c r="A10" s="1386" t="s">
        <v>40</v>
      </c>
      <c r="B10" s="1387" t="s">
        <v>41</v>
      </c>
      <c r="C10" s="1388" t="s">
        <v>42</v>
      </c>
      <c r="D10" s="1389">
        <v>4.5</v>
      </c>
      <c r="E10" s="1390">
        <f>Orçamento!J10</f>
        <v>0</v>
      </c>
      <c r="F10" s="1391"/>
      <c r="G10" s="1392">
        <f t="shared" ref="G10:G16" si="0">E10-F10</f>
        <v>0</v>
      </c>
      <c r="H10" s="1393">
        <f t="shared" ref="H10:H16" si="1">F10+G10</f>
        <v>0</v>
      </c>
      <c r="I10" s="1394">
        <f>Orçamento!K10</f>
        <v>0</v>
      </c>
    </row>
    <row r="11" spans="1:11" x14ac:dyDescent="0.25">
      <c r="A11" s="1395" t="s">
        <v>43</v>
      </c>
      <c r="B11" s="1396" t="s">
        <v>44</v>
      </c>
      <c r="C11" s="1397" t="s">
        <v>45</v>
      </c>
      <c r="D11" s="1398">
        <v>4</v>
      </c>
      <c r="E11" s="1399">
        <f>Orçamento!J11</f>
        <v>0</v>
      </c>
      <c r="F11" s="1400"/>
      <c r="G11" s="1401">
        <f t="shared" si="0"/>
        <v>0</v>
      </c>
      <c r="H11" s="1402">
        <f t="shared" si="1"/>
        <v>0</v>
      </c>
      <c r="I11" s="1403">
        <f>Orçamento!K11</f>
        <v>0</v>
      </c>
    </row>
    <row r="12" spans="1:11" ht="22.5" x14ac:dyDescent="0.25">
      <c r="A12" s="1404" t="s">
        <v>46</v>
      </c>
      <c r="B12" s="1405" t="s">
        <v>47</v>
      </c>
      <c r="C12" s="1406" t="s">
        <v>48</v>
      </c>
      <c r="D12" s="1407">
        <v>32.450000000000003</v>
      </c>
      <c r="E12" s="1408">
        <f>Orçamento!J12</f>
        <v>0</v>
      </c>
      <c r="F12" s="1409"/>
      <c r="G12" s="1410">
        <f t="shared" si="0"/>
        <v>0</v>
      </c>
      <c r="H12" s="1411">
        <f t="shared" si="1"/>
        <v>0</v>
      </c>
      <c r="I12" s="1412">
        <f>Orçamento!K12</f>
        <v>0</v>
      </c>
    </row>
    <row r="13" spans="1:11" ht="33.75" x14ac:dyDescent="0.25">
      <c r="A13" s="1413" t="s">
        <v>49</v>
      </c>
      <c r="B13" s="1414" t="s">
        <v>50</v>
      </c>
      <c r="C13" s="1415" t="s">
        <v>42</v>
      </c>
      <c r="D13" s="1416">
        <v>75.599999999999994</v>
      </c>
      <c r="E13" s="1417">
        <f>Orçamento!J13</f>
        <v>0</v>
      </c>
      <c r="F13" s="1418"/>
      <c r="G13" s="1419">
        <f t="shared" si="0"/>
        <v>0</v>
      </c>
      <c r="H13" s="1420">
        <f t="shared" si="1"/>
        <v>0</v>
      </c>
      <c r="I13" s="1421">
        <f>Orçamento!K13</f>
        <v>0</v>
      </c>
    </row>
    <row r="14" spans="1:11" ht="33.75" x14ac:dyDescent="0.25">
      <c r="A14" s="1422" t="s">
        <v>51</v>
      </c>
      <c r="B14" s="1423" t="s">
        <v>52</v>
      </c>
      <c r="C14" s="1424" t="s">
        <v>53</v>
      </c>
      <c r="D14" s="1425">
        <v>4.8</v>
      </c>
      <c r="E14" s="1426">
        <f>Orçamento!J14</f>
        <v>0</v>
      </c>
      <c r="F14" s="1427"/>
      <c r="G14" s="1428">
        <f t="shared" si="0"/>
        <v>0</v>
      </c>
      <c r="H14" s="1429">
        <f t="shared" si="1"/>
        <v>0</v>
      </c>
      <c r="I14" s="1430">
        <f>Orçamento!K14</f>
        <v>0</v>
      </c>
    </row>
    <row r="15" spans="1:11" ht="67.5" x14ac:dyDescent="0.25">
      <c r="A15" s="1431" t="s">
        <v>54</v>
      </c>
      <c r="B15" s="1432" t="s">
        <v>55</v>
      </c>
      <c r="C15" s="1433" t="s">
        <v>53</v>
      </c>
      <c r="D15" s="1434">
        <v>11.6</v>
      </c>
      <c r="E15" s="1435">
        <f>Orçamento!J15</f>
        <v>0</v>
      </c>
      <c r="F15" s="1436"/>
      <c r="G15" s="1437">
        <f t="shared" si="0"/>
        <v>0</v>
      </c>
      <c r="H15" s="1438">
        <f t="shared" si="1"/>
        <v>0</v>
      </c>
      <c r="I15" s="1439">
        <f>Orçamento!K15</f>
        <v>0</v>
      </c>
    </row>
    <row r="16" spans="1:11" ht="45" x14ac:dyDescent="0.25">
      <c r="A16" s="1440" t="s">
        <v>56</v>
      </c>
      <c r="B16" s="1441" t="s">
        <v>57</v>
      </c>
      <c r="C16" s="1442" t="s">
        <v>58</v>
      </c>
      <c r="D16" s="1443">
        <v>20.9</v>
      </c>
      <c r="E16" s="1444">
        <f>Orçamento!J16</f>
        <v>0</v>
      </c>
      <c r="F16" s="1445"/>
      <c r="G16" s="1446">
        <f t="shared" si="0"/>
        <v>0</v>
      </c>
      <c r="H16" s="1447">
        <f t="shared" si="1"/>
        <v>0</v>
      </c>
      <c r="I16" s="1448">
        <f>Orçamento!K16</f>
        <v>0</v>
      </c>
    </row>
    <row r="17" spans="1:11" x14ac:dyDescent="0.25">
      <c r="A17" s="1449" t="s">
        <v>59</v>
      </c>
      <c r="B17" s="2120" t="s">
        <v>60</v>
      </c>
      <c r="C17" s="1833"/>
      <c r="D17" s="1833"/>
      <c r="E17" s="1833"/>
      <c r="F17" s="1833"/>
      <c r="G17" s="1833"/>
      <c r="H17" s="1833"/>
      <c r="I17" s="1833"/>
      <c r="J17" s="2121" t="s">
        <v>39</v>
      </c>
      <c r="K17" s="1833"/>
    </row>
    <row r="18" spans="1:11" ht="78.75" x14ac:dyDescent="0.25">
      <c r="A18" s="1450" t="s">
        <v>61</v>
      </c>
      <c r="B18" s="1451" t="s">
        <v>62</v>
      </c>
      <c r="C18" s="1452" t="s">
        <v>53</v>
      </c>
      <c r="D18" s="1453">
        <v>24.3</v>
      </c>
      <c r="E18" s="1454">
        <f>Orçamento!J18</f>
        <v>0</v>
      </c>
      <c r="F18" s="1455"/>
      <c r="G18" s="1456">
        <f t="shared" ref="G18:G26" si="2">E18-F18</f>
        <v>0</v>
      </c>
      <c r="H18" s="1457">
        <f t="shared" ref="H18:H26" si="3">F18+G18</f>
        <v>0</v>
      </c>
      <c r="I18" s="1458">
        <f>Orçamento!K18</f>
        <v>0</v>
      </c>
    </row>
    <row r="19" spans="1:11" ht="67.5" x14ac:dyDescent="0.25">
      <c r="A19" s="1459" t="s">
        <v>63</v>
      </c>
      <c r="B19" s="1460" t="s">
        <v>64</v>
      </c>
      <c r="C19" s="1461" t="s">
        <v>48</v>
      </c>
      <c r="D19" s="1462">
        <v>23</v>
      </c>
      <c r="E19" s="1463">
        <f>Orçamento!J19</f>
        <v>0</v>
      </c>
      <c r="F19" s="1464"/>
      <c r="G19" s="1465">
        <f t="shared" si="2"/>
        <v>0</v>
      </c>
      <c r="H19" s="1466">
        <f t="shared" si="3"/>
        <v>0</v>
      </c>
      <c r="I19" s="1467">
        <f>Orçamento!K19</f>
        <v>0</v>
      </c>
    </row>
    <row r="20" spans="1:11" ht="33.75" x14ac:dyDescent="0.25">
      <c r="A20" s="1468" t="s">
        <v>65</v>
      </c>
      <c r="B20" s="1469" t="s">
        <v>66</v>
      </c>
      <c r="C20" s="1470" t="s">
        <v>48</v>
      </c>
      <c r="D20" s="1471">
        <v>23</v>
      </c>
      <c r="E20" s="1472">
        <f>Orçamento!J20</f>
        <v>0</v>
      </c>
      <c r="F20" s="1473"/>
      <c r="G20" s="1474">
        <f t="shared" si="2"/>
        <v>0</v>
      </c>
      <c r="H20" s="1475">
        <f t="shared" si="3"/>
        <v>0</v>
      </c>
      <c r="I20" s="1476">
        <f>Orçamento!K20</f>
        <v>0</v>
      </c>
    </row>
    <row r="21" spans="1:11" ht="22.5" x14ac:dyDescent="0.25">
      <c r="A21" s="1477" t="s">
        <v>67</v>
      </c>
      <c r="B21" s="1478" t="s">
        <v>68</v>
      </c>
      <c r="C21" s="1479" t="s">
        <v>42</v>
      </c>
      <c r="D21" s="1480">
        <v>9.9</v>
      </c>
      <c r="E21" s="1481">
        <f>Orçamento!J21</f>
        <v>0</v>
      </c>
      <c r="F21" s="1482"/>
      <c r="G21" s="1483">
        <f t="shared" si="2"/>
        <v>0</v>
      </c>
      <c r="H21" s="1484">
        <f t="shared" si="3"/>
        <v>0</v>
      </c>
      <c r="I21" s="1485">
        <f>Orçamento!K21</f>
        <v>0</v>
      </c>
    </row>
    <row r="22" spans="1:11" ht="78.75" x14ac:dyDescent="0.25">
      <c r="A22" s="1486" t="s">
        <v>69</v>
      </c>
      <c r="B22" s="1487" t="s">
        <v>70</v>
      </c>
      <c r="C22" s="1488" t="s">
        <v>53</v>
      </c>
      <c r="D22" s="1489">
        <v>22</v>
      </c>
      <c r="E22" s="1490">
        <f>Orçamento!J22</f>
        <v>0</v>
      </c>
      <c r="F22" s="1491"/>
      <c r="G22" s="1492">
        <f t="shared" si="2"/>
        <v>0</v>
      </c>
      <c r="H22" s="1493">
        <f t="shared" si="3"/>
        <v>0</v>
      </c>
      <c r="I22" s="1494">
        <f>Orçamento!K22</f>
        <v>0</v>
      </c>
    </row>
    <row r="23" spans="1:11" ht="33.75" x14ac:dyDescent="0.25">
      <c r="A23" s="1495" t="s">
        <v>71</v>
      </c>
      <c r="B23" s="1496" t="s">
        <v>72</v>
      </c>
      <c r="C23" s="1497" t="s">
        <v>73</v>
      </c>
      <c r="D23" s="1498">
        <v>12</v>
      </c>
      <c r="E23" s="1499">
        <f>Orçamento!J23</f>
        <v>0</v>
      </c>
      <c r="F23" s="1500"/>
      <c r="G23" s="1501">
        <f t="shared" si="2"/>
        <v>0</v>
      </c>
      <c r="H23" s="1502">
        <f t="shared" si="3"/>
        <v>0</v>
      </c>
      <c r="I23" s="1503">
        <f>Orçamento!K23</f>
        <v>0</v>
      </c>
    </row>
    <row r="24" spans="1:11" ht="22.5" x14ac:dyDescent="0.25">
      <c r="A24" s="1504" t="s">
        <v>74</v>
      </c>
      <c r="B24" s="1505" t="s">
        <v>75</v>
      </c>
      <c r="C24" s="1506" t="s">
        <v>73</v>
      </c>
      <c r="D24" s="1507">
        <v>12</v>
      </c>
      <c r="E24" s="1508">
        <f>Orçamento!J24</f>
        <v>0</v>
      </c>
      <c r="F24" s="1509"/>
      <c r="G24" s="1510">
        <f t="shared" si="2"/>
        <v>0</v>
      </c>
      <c r="H24" s="1511">
        <f t="shared" si="3"/>
        <v>0</v>
      </c>
      <c r="I24" s="1512">
        <f>Orçamento!K24</f>
        <v>0</v>
      </c>
    </row>
    <row r="25" spans="1:11" ht="33.75" x14ac:dyDescent="0.25">
      <c r="A25" s="1513" t="s">
        <v>76</v>
      </c>
      <c r="B25" s="1514" t="s">
        <v>77</v>
      </c>
      <c r="C25" s="1515" t="s">
        <v>73</v>
      </c>
      <c r="D25" s="1516">
        <v>8</v>
      </c>
      <c r="E25" s="1517">
        <f>Orçamento!J25</f>
        <v>0</v>
      </c>
      <c r="F25" s="1518"/>
      <c r="G25" s="1519">
        <f t="shared" si="2"/>
        <v>0</v>
      </c>
      <c r="H25" s="1520">
        <f t="shared" si="3"/>
        <v>0</v>
      </c>
      <c r="I25" s="1521">
        <f>Orçamento!K25</f>
        <v>0</v>
      </c>
    </row>
    <row r="26" spans="1:11" ht="22.5" x14ac:dyDescent="0.25">
      <c r="A26" s="1522" t="s">
        <v>78</v>
      </c>
      <c r="B26" s="1523" t="s">
        <v>79</v>
      </c>
      <c r="C26" s="1524" t="s">
        <v>73</v>
      </c>
      <c r="D26" s="1525">
        <v>8</v>
      </c>
      <c r="E26" s="1526">
        <f>Orçamento!J26</f>
        <v>0</v>
      </c>
      <c r="F26" s="1527"/>
      <c r="G26" s="1528">
        <f t="shared" si="2"/>
        <v>0</v>
      </c>
      <c r="H26" s="1529">
        <f t="shared" si="3"/>
        <v>0</v>
      </c>
      <c r="I26" s="1530">
        <f>Orçamento!K26</f>
        <v>0</v>
      </c>
    </row>
    <row r="27" spans="1:11" x14ac:dyDescent="0.25">
      <c r="A27" s="1531" t="s">
        <v>80</v>
      </c>
      <c r="B27" s="2122" t="s">
        <v>81</v>
      </c>
      <c r="C27" s="1833"/>
      <c r="D27" s="1833"/>
      <c r="E27" s="1833"/>
      <c r="F27" s="1833"/>
      <c r="G27" s="1833"/>
      <c r="H27" s="1833"/>
      <c r="I27" s="1833"/>
      <c r="J27" s="2123" t="s">
        <v>39</v>
      </c>
      <c r="K27" s="1833"/>
    </row>
    <row r="28" spans="1:11" ht="33.75" x14ac:dyDescent="0.25">
      <c r="A28" s="1532" t="s">
        <v>82</v>
      </c>
      <c r="B28" s="1533" t="s">
        <v>83</v>
      </c>
      <c r="C28" s="1534" t="s">
        <v>42</v>
      </c>
      <c r="D28" s="1535">
        <v>2610.6999999999998</v>
      </c>
      <c r="E28" s="1536">
        <f>Orçamento!J28</f>
        <v>0</v>
      </c>
      <c r="F28" s="1537"/>
      <c r="G28" s="1538">
        <f>E28-F28</f>
        <v>0</v>
      </c>
      <c r="H28" s="1539">
        <f>F28+G28</f>
        <v>0</v>
      </c>
      <c r="I28" s="1540">
        <f>Orçamento!K28</f>
        <v>0</v>
      </c>
    </row>
    <row r="29" spans="1:11" ht="67.5" x14ac:dyDescent="0.25">
      <c r="A29" s="1541" t="s">
        <v>84</v>
      </c>
      <c r="B29" s="1542" t="s">
        <v>85</v>
      </c>
      <c r="C29" s="1543" t="s">
        <v>48</v>
      </c>
      <c r="D29" s="1544">
        <v>691</v>
      </c>
      <c r="E29" s="1545">
        <f>Orçamento!J29</f>
        <v>0</v>
      </c>
      <c r="F29" s="1546"/>
      <c r="G29" s="1547">
        <f>E29-F29</f>
        <v>0</v>
      </c>
      <c r="H29" s="1548">
        <f>F29+G29</f>
        <v>0</v>
      </c>
      <c r="I29" s="1549">
        <f>Orçamento!K29</f>
        <v>0</v>
      </c>
    </row>
    <row r="30" spans="1:11" ht="33.75" x14ac:dyDescent="0.25">
      <c r="A30" s="1550" t="s">
        <v>86</v>
      </c>
      <c r="B30" s="1551" t="s">
        <v>87</v>
      </c>
      <c r="C30" s="1552" t="s">
        <v>42</v>
      </c>
      <c r="D30" s="1553">
        <v>2610.6999999999998</v>
      </c>
      <c r="E30" s="1554">
        <f>Orçamento!J30</f>
        <v>0</v>
      </c>
      <c r="F30" s="1555"/>
      <c r="G30" s="1556">
        <f>E30-F30</f>
        <v>0</v>
      </c>
      <c r="H30" s="1557">
        <f>F30+G30</f>
        <v>0</v>
      </c>
      <c r="I30" s="1558">
        <f>Orçamento!K30</f>
        <v>0</v>
      </c>
    </row>
    <row r="31" spans="1:11" x14ac:dyDescent="0.25">
      <c r="A31" s="1559" t="s">
        <v>88</v>
      </c>
      <c r="B31" s="2124" t="s">
        <v>89</v>
      </c>
      <c r="C31" s="1833"/>
      <c r="D31" s="1833"/>
      <c r="E31" s="1833"/>
      <c r="F31" s="1833"/>
      <c r="G31" s="1833"/>
      <c r="H31" s="1833"/>
      <c r="I31" s="1833"/>
      <c r="J31" s="2125" t="s">
        <v>39</v>
      </c>
      <c r="K31" s="1833"/>
    </row>
    <row r="32" spans="1:11" ht="78.75" x14ac:dyDescent="0.25">
      <c r="A32" s="1560" t="s">
        <v>90</v>
      </c>
      <c r="B32" s="1561" t="s">
        <v>91</v>
      </c>
      <c r="C32" s="1562" t="s">
        <v>53</v>
      </c>
      <c r="D32" s="1563">
        <v>2.2999999999999998</v>
      </c>
      <c r="E32" s="1564">
        <f>Orçamento!J32</f>
        <v>0</v>
      </c>
      <c r="F32" s="1565"/>
      <c r="G32" s="1566">
        <f t="shared" ref="G32:G42" si="4">E32-F32</f>
        <v>0</v>
      </c>
      <c r="H32" s="1567">
        <f t="shared" ref="H32:H42" si="5">F32+G32</f>
        <v>0</v>
      </c>
      <c r="I32" s="1568">
        <f>Orçamento!K32</f>
        <v>0</v>
      </c>
    </row>
    <row r="33" spans="1:11" ht="22.5" x14ac:dyDescent="0.25">
      <c r="A33" s="1569" t="s">
        <v>92</v>
      </c>
      <c r="B33" s="1570" t="s">
        <v>93</v>
      </c>
      <c r="C33" s="1571" t="s">
        <v>94</v>
      </c>
      <c r="D33" s="1572">
        <v>50.1</v>
      </c>
      <c r="E33" s="1573">
        <f>Orçamento!J33</f>
        <v>0</v>
      </c>
      <c r="F33" s="1574"/>
      <c r="G33" s="1575">
        <f t="shared" si="4"/>
        <v>0</v>
      </c>
      <c r="H33" s="1576">
        <f t="shared" si="5"/>
        <v>0</v>
      </c>
      <c r="I33" s="1577">
        <f>Orçamento!K33</f>
        <v>0</v>
      </c>
    </row>
    <row r="34" spans="1:11" ht="56.25" x14ac:dyDescent="0.25">
      <c r="A34" s="1578" t="s">
        <v>95</v>
      </c>
      <c r="B34" s="1579" t="s">
        <v>96</v>
      </c>
      <c r="C34" s="1580" t="s">
        <v>42</v>
      </c>
      <c r="D34" s="1581">
        <v>1047.9000000000001</v>
      </c>
      <c r="E34" s="1582">
        <f>Orçamento!J34</f>
        <v>0</v>
      </c>
      <c r="F34" s="1583"/>
      <c r="G34" s="1584">
        <f t="shared" si="4"/>
        <v>0</v>
      </c>
      <c r="H34" s="1585">
        <f t="shared" si="5"/>
        <v>0</v>
      </c>
      <c r="I34" s="1586">
        <f>Orçamento!K34</f>
        <v>0</v>
      </c>
    </row>
    <row r="35" spans="1:11" ht="33.75" x14ac:dyDescent="0.25">
      <c r="A35" s="1587" t="s">
        <v>97</v>
      </c>
      <c r="B35" s="1588" t="s">
        <v>98</v>
      </c>
      <c r="C35" s="1589" t="s">
        <v>48</v>
      </c>
      <c r="D35" s="1590">
        <v>99</v>
      </c>
      <c r="E35" s="1591">
        <f>Orçamento!J35</f>
        <v>0</v>
      </c>
      <c r="F35" s="1592"/>
      <c r="G35" s="1593">
        <f t="shared" si="4"/>
        <v>0</v>
      </c>
      <c r="H35" s="1594">
        <f t="shared" si="5"/>
        <v>0</v>
      </c>
      <c r="I35" s="1595">
        <f>Orçamento!K35</f>
        <v>0</v>
      </c>
    </row>
    <row r="36" spans="1:11" ht="45" x14ac:dyDescent="0.25">
      <c r="A36" s="1596" t="s">
        <v>99</v>
      </c>
      <c r="B36" s="1597" t="s">
        <v>100</v>
      </c>
      <c r="C36" s="1598" t="s">
        <v>42</v>
      </c>
      <c r="D36" s="1599">
        <v>696.7</v>
      </c>
      <c r="E36" s="1600">
        <f>Orçamento!J36</f>
        <v>0</v>
      </c>
      <c r="F36" s="1601"/>
      <c r="G36" s="1602">
        <f t="shared" si="4"/>
        <v>0</v>
      </c>
      <c r="H36" s="1603">
        <f t="shared" si="5"/>
        <v>0</v>
      </c>
      <c r="I36" s="1604">
        <f>Orçamento!K36</f>
        <v>0</v>
      </c>
    </row>
    <row r="37" spans="1:11" ht="22.5" x14ac:dyDescent="0.25">
      <c r="A37" s="1605" t="s">
        <v>101</v>
      </c>
      <c r="B37" s="1606" t="s">
        <v>102</v>
      </c>
      <c r="C37" s="1607" t="s">
        <v>42</v>
      </c>
      <c r="D37" s="1608">
        <v>79.5</v>
      </c>
      <c r="E37" s="1609">
        <f>Orçamento!J37</f>
        <v>0</v>
      </c>
      <c r="F37" s="1610"/>
      <c r="G37" s="1611">
        <f t="shared" si="4"/>
        <v>0</v>
      </c>
      <c r="H37" s="1612">
        <f t="shared" si="5"/>
        <v>0</v>
      </c>
      <c r="I37" s="1613">
        <f>Orçamento!K37</f>
        <v>0</v>
      </c>
    </row>
    <row r="38" spans="1:11" ht="22.5" x14ac:dyDescent="0.25">
      <c r="A38" s="1614" t="s">
        <v>103</v>
      </c>
      <c r="B38" s="1615" t="s">
        <v>104</v>
      </c>
      <c r="C38" s="1616" t="s">
        <v>42</v>
      </c>
      <c r="D38" s="1617">
        <v>32.299999999999997</v>
      </c>
      <c r="E38" s="1618">
        <f>Orçamento!J38</f>
        <v>0</v>
      </c>
      <c r="F38" s="1619"/>
      <c r="G38" s="1620">
        <f t="shared" si="4"/>
        <v>0</v>
      </c>
      <c r="H38" s="1621">
        <f t="shared" si="5"/>
        <v>0</v>
      </c>
      <c r="I38" s="1622">
        <f>Orçamento!K38</f>
        <v>0</v>
      </c>
    </row>
    <row r="39" spans="1:11" ht="56.25" x14ac:dyDescent="0.25">
      <c r="A39" s="1623" t="s">
        <v>105</v>
      </c>
      <c r="B39" s="1624" t="s">
        <v>106</v>
      </c>
      <c r="C39" s="1625" t="s">
        <v>53</v>
      </c>
      <c r="D39" s="1626">
        <v>16.8</v>
      </c>
      <c r="E39" s="1627">
        <f>Orçamento!J39</f>
        <v>0</v>
      </c>
      <c r="F39" s="1628"/>
      <c r="G39" s="1629">
        <f t="shared" si="4"/>
        <v>0</v>
      </c>
      <c r="H39" s="1630">
        <f t="shared" si="5"/>
        <v>0</v>
      </c>
      <c r="I39" s="1631">
        <f>Orçamento!K39</f>
        <v>0</v>
      </c>
    </row>
    <row r="40" spans="1:11" ht="45" x14ac:dyDescent="0.25">
      <c r="A40" s="1632" t="s">
        <v>107</v>
      </c>
      <c r="B40" s="1633" t="s">
        <v>108</v>
      </c>
      <c r="C40" s="1634" t="s">
        <v>53</v>
      </c>
      <c r="D40" s="1635">
        <v>1.3</v>
      </c>
      <c r="E40" s="1636">
        <f>Orçamento!J40</f>
        <v>0</v>
      </c>
      <c r="F40" s="1637"/>
      <c r="G40" s="1638">
        <f t="shared" si="4"/>
        <v>0</v>
      </c>
      <c r="H40" s="1639">
        <f t="shared" si="5"/>
        <v>0</v>
      </c>
      <c r="I40" s="1640">
        <f>Orçamento!K40</f>
        <v>0</v>
      </c>
    </row>
    <row r="41" spans="1:11" ht="22.5" x14ac:dyDescent="0.25">
      <c r="A41" s="1641" t="s">
        <v>109</v>
      </c>
      <c r="B41" s="1642" t="s">
        <v>93</v>
      </c>
      <c r="C41" s="1643" t="s">
        <v>94</v>
      </c>
      <c r="D41" s="1644">
        <v>0.6</v>
      </c>
      <c r="E41" s="1645">
        <f>Orçamento!J41</f>
        <v>0</v>
      </c>
      <c r="F41" s="1646"/>
      <c r="G41" s="1647">
        <f t="shared" si="4"/>
        <v>0</v>
      </c>
      <c r="H41" s="1648">
        <f t="shared" si="5"/>
        <v>0</v>
      </c>
      <c r="I41" s="1649">
        <f>Orçamento!K41</f>
        <v>0</v>
      </c>
    </row>
    <row r="42" spans="1:11" ht="22.5" x14ac:dyDescent="0.25">
      <c r="A42" s="1650" t="s">
        <v>110</v>
      </c>
      <c r="B42" s="1651" t="s">
        <v>111</v>
      </c>
      <c r="C42" s="1652" t="s">
        <v>42</v>
      </c>
      <c r="D42" s="1653">
        <v>12.8</v>
      </c>
      <c r="E42" s="1654">
        <f>Orçamento!J42</f>
        <v>0</v>
      </c>
      <c r="F42" s="1655"/>
      <c r="G42" s="1656">
        <f t="shared" si="4"/>
        <v>0</v>
      </c>
      <c r="H42" s="1657">
        <f t="shared" si="5"/>
        <v>0</v>
      </c>
      <c r="I42" s="1658">
        <f>Orçamento!K42</f>
        <v>0</v>
      </c>
    </row>
    <row r="43" spans="1:11" x14ac:dyDescent="0.25">
      <c r="A43" s="1659" t="s">
        <v>112</v>
      </c>
      <c r="B43" s="2126" t="s">
        <v>113</v>
      </c>
      <c r="C43" s="1833"/>
      <c r="D43" s="1833"/>
      <c r="E43" s="1833"/>
      <c r="F43" s="1833"/>
      <c r="G43" s="1833"/>
      <c r="H43" s="1833"/>
      <c r="I43" s="1833"/>
      <c r="J43" s="2127" t="s">
        <v>39</v>
      </c>
      <c r="K43" s="1833"/>
    </row>
    <row r="44" spans="1:11" ht="45" x14ac:dyDescent="0.25">
      <c r="A44" s="1660" t="s">
        <v>114</v>
      </c>
      <c r="B44" s="1661" t="s">
        <v>115</v>
      </c>
      <c r="C44" s="1662" t="s">
        <v>116</v>
      </c>
      <c r="D44" s="1663">
        <v>4.7</v>
      </c>
      <c r="E44" s="1664">
        <f>Orçamento!J44</f>
        <v>0</v>
      </c>
      <c r="F44" s="1665"/>
      <c r="G44" s="1666">
        <f t="shared" ref="G44:G61" si="6">E44-F44</f>
        <v>0</v>
      </c>
      <c r="H44" s="1667">
        <f t="shared" ref="H44:H61" si="7">F44+G44</f>
        <v>0</v>
      </c>
      <c r="I44" s="1668">
        <f>Orçamento!K44</f>
        <v>0</v>
      </c>
    </row>
    <row r="45" spans="1:11" ht="33.75" x14ac:dyDescent="0.25">
      <c r="A45" s="1669" t="s">
        <v>117</v>
      </c>
      <c r="B45" s="1670" t="s">
        <v>118</v>
      </c>
      <c r="C45" s="1671" t="s">
        <v>116</v>
      </c>
      <c r="D45" s="1672">
        <v>76.3</v>
      </c>
      <c r="E45" s="1673">
        <f>Orçamento!J45</f>
        <v>0</v>
      </c>
      <c r="F45" s="1674"/>
      <c r="G45" s="1675">
        <f t="shared" si="6"/>
        <v>0</v>
      </c>
      <c r="H45" s="1676">
        <f t="shared" si="7"/>
        <v>0</v>
      </c>
      <c r="I45" s="1677">
        <f>Orçamento!K45</f>
        <v>0</v>
      </c>
    </row>
    <row r="46" spans="1:11" ht="45" x14ac:dyDescent="0.25">
      <c r="A46" s="1678" t="s">
        <v>119</v>
      </c>
      <c r="B46" s="1679" t="s">
        <v>120</v>
      </c>
      <c r="C46" s="1680" t="s">
        <v>116</v>
      </c>
      <c r="D46" s="1681">
        <v>32.1</v>
      </c>
      <c r="E46" s="1682">
        <f>Orçamento!J46</f>
        <v>0</v>
      </c>
      <c r="F46" s="1683"/>
      <c r="G46" s="1684">
        <f t="shared" si="6"/>
        <v>0</v>
      </c>
      <c r="H46" s="1685">
        <f t="shared" si="7"/>
        <v>0</v>
      </c>
      <c r="I46" s="1686">
        <f>Orçamento!K46</f>
        <v>0</v>
      </c>
    </row>
    <row r="47" spans="1:11" ht="45" x14ac:dyDescent="0.25">
      <c r="A47" s="1687" t="s">
        <v>121</v>
      </c>
      <c r="B47" s="1688" t="s">
        <v>122</v>
      </c>
      <c r="C47" s="1689" t="s">
        <v>116</v>
      </c>
      <c r="D47" s="1690">
        <v>53.4</v>
      </c>
      <c r="E47" s="1691">
        <f>Orçamento!J47</f>
        <v>0</v>
      </c>
      <c r="F47" s="1692"/>
      <c r="G47" s="1693">
        <f t="shared" si="6"/>
        <v>0</v>
      </c>
      <c r="H47" s="1694">
        <f t="shared" si="7"/>
        <v>0</v>
      </c>
      <c r="I47" s="1695">
        <f>Orçamento!K47</f>
        <v>0</v>
      </c>
    </row>
    <row r="48" spans="1:11" ht="45" x14ac:dyDescent="0.25">
      <c r="A48" s="1696" t="s">
        <v>123</v>
      </c>
      <c r="B48" s="1697" t="s">
        <v>124</v>
      </c>
      <c r="C48" s="1698" t="s">
        <v>116</v>
      </c>
      <c r="D48" s="1699">
        <v>35.200000000000003</v>
      </c>
      <c r="E48" s="1700">
        <f>Orçamento!J48</f>
        <v>0</v>
      </c>
      <c r="F48" s="1701"/>
      <c r="G48" s="1702">
        <f t="shared" si="6"/>
        <v>0</v>
      </c>
      <c r="H48" s="1703">
        <f t="shared" si="7"/>
        <v>0</v>
      </c>
      <c r="I48" s="1704">
        <f>Orçamento!K48</f>
        <v>0</v>
      </c>
    </row>
    <row r="49" spans="1:9" ht="45" x14ac:dyDescent="0.25">
      <c r="A49" s="1705" t="s">
        <v>125</v>
      </c>
      <c r="B49" s="1706" t="s">
        <v>126</v>
      </c>
      <c r="C49" s="1707" t="s">
        <v>116</v>
      </c>
      <c r="D49" s="1708">
        <v>112.6</v>
      </c>
      <c r="E49" s="1709">
        <f>Orçamento!J49</f>
        <v>0</v>
      </c>
      <c r="F49" s="1710"/>
      <c r="G49" s="1711">
        <f t="shared" si="6"/>
        <v>0</v>
      </c>
      <c r="H49" s="1712">
        <f t="shared" si="7"/>
        <v>0</v>
      </c>
      <c r="I49" s="1713">
        <f>Orçamento!K49</f>
        <v>0</v>
      </c>
    </row>
    <row r="50" spans="1:9" ht="56.25" x14ac:dyDescent="0.25">
      <c r="A50" s="1714" t="s">
        <v>127</v>
      </c>
      <c r="B50" s="1715" t="s">
        <v>128</v>
      </c>
      <c r="C50" s="1716" t="s">
        <v>116</v>
      </c>
      <c r="D50" s="1717">
        <v>22.4</v>
      </c>
      <c r="E50" s="1718">
        <f>Orçamento!J50</f>
        <v>0</v>
      </c>
      <c r="F50" s="1719"/>
      <c r="G50" s="1720">
        <f t="shared" si="6"/>
        <v>0</v>
      </c>
      <c r="H50" s="1721">
        <f t="shared" si="7"/>
        <v>0</v>
      </c>
      <c r="I50" s="1722">
        <f>Orçamento!K50</f>
        <v>0</v>
      </c>
    </row>
    <row r="51" spans="1:9" ht="56.25" x14ac:dyDescent="0.25">
      <c r="A51" s="1723" t="s">
        <v>129</v>
      </c>
      <c r="B51" s="1724" t="s">
        <v>130</v>
      </c>
      <c r="C51" s="1725" t="s">
        <v>116</v>
      </c>
      <c r="D51" s="1726">
        <v>43.7</v>
      </c>
      <c r="E51" s="1727">
        <f>Orçamento!J51</f>
        <v>0</v>
      </c>
      <c r="F51" s="1728"/>
      <c r="G51" s="1729">
        <f t="shared" si="6"/>
        <v>0</v>
      </c>
      <c r="H51" s="1730">
        <f t="shared" si="7"/>
        <v>0</v>
      </c>
      <c r="I51" s="1731">
        <f>Orçamento!K51</f>
        <v>0</v>
      </c>
    </row>
    <row r="52" spans="1:9" ht="56.25" x14ac:dyDescent="0.25">
      <c r="A52" s="1732" t="s">
        <v>131</v>
      </c>
      <c r="B52" s="1733" t="s">
        <v>132</v>
      </c>
      <c r="C52" s="1734" t="s">
        <v>116</v>
      </c>
      <c r="D52" s="1735">
        <v>31.7</v>
      </c>
      <c r="E52" s="1736">
        <f>Orçamento!J52</f>
        <v>0</v>
      </c>
      <c r="F52" s="1737"/>
      <c r="G52" s="1738">
        <f t="shared" si="6"/>
        <v>0</v>
      </c>
      <c r="H52" s="1739">
        <f t="shared" si="7"/>
        <v>0</v>
      </c>
      <c r="I52" s="1740">
        <f>Orçamento!K52</f>
        <v>0</v>
      </c>
    </row>
    <row r="53" spans="1:9" ht="56.25" x14ac:dyDescent="0.25">
      <c r="A53" s="1741" t="s">
        <v>133</v>
      </c>
      <c r="B53" s="1742" t="s">
        <v>134</v>
      </c>
      <c r="C53" s="1743" t="s">
        <v>116</v>
      </c>
      <c r="D53" s="1744">
        <v>6.6</v>
      </c>
      <c r="E53" s="1745">
        <f>Orçamento!J53</f>
        <v>0</v>
      </c>
      <c r="F53" s="1746"/>
      <c r="G53" s="1747">
        <f t="shared" si="6"/>
        <v>0</v>
      </c>
      <c r="H53" s="1748">
        <f t="shared" si="7"/>
        <v>0</v>
      </c>
      <c r="I53" s="1749">
        <f>Orçamento!K53</f>
        <v>0</v>
      </c>
    </row>
    <row r="54" spans="1:9" ht="33.75" x14ac:dyDescent="0.25">
      <c r="A54" s="1750" t="s">
        <v>135</v>
      </c>
      <c r="B54" s="1751" t="s">
        <v>136</v>
      </c>
      <c r="C54" s="1752" t="s">
        <v>116</v>
      </c>
      <c r="D54" s="1753">
        <v>3.2</v>
      </c>
      <c r="E54" s="1754">
        <f>Orçamento!J54</f>
        <v>0</v>
      </c>
      <c r="F54" s="1755"/>
      <c r="G54" s="1756">
        <f t="shared" si="6"/>
        <v>0</v>
      </c>
      <c r="H54" s="1757">
        <f t="shared" si="7"/>
        <v>0</v>
      </c>
      <c r="I54" s="1758">
        <f>Orçamento!K54</f>
        <v>0</v>
      </c>
    </row>
    <row r="55" spans="1:9" ht="33.75" x14ac:dyDescent="0.25">
      <c r="A55" s="1759" t="s">
        <v>137</v>
      </c>
      <c r="B55" s="1760" t="s">
        <v>138</v>
      </c>
      <c r="C55" s="1761" t="s">
        <v>139</v>
      </c>
      <c r="D55" s="1762">
        <v>139</v>
      </c>
      <c r="E55" s="1763">
        <f>Orçamento!J55</f>
        <v>0</v>
      </c>
      <c r="F55" s="1764"/>
      <c r="G55" s="1765">
        <f t="shared" si="6"/>
        <v>0</v>
      </c>
      <c r="H55" s="1766">
        <f t="shared" si="7"/>
        <v>0</v>
      </c>
      <c r="I55" s="1767">
        <f>Orçamento!K55</f>
        <v>0</v>
      </c>
    </row>
    <row r="56" spans="1:9" ht="56.25" x14ac:dyDescent="0.25">
      <c r="A56" s="1768" t="s">
        <v>140</v>
      </c>
      <c r="B56" s="1769" t="s">
        <v>141</v>
      </c>
      <c r="C56" s="1770" t="s">
        <v>139</v>
      </c>
      <c r="D56" s="1771">
        <v>9</v>
      </c>
      <c r="E56" s="1772">
        <f>Orçamento!J56</f>
        <v>0</v>
      </c>
      <c r="F56" s="1773"/>
      <c r="G56" s="1774">
        <f t="shared" si="6"/>
        <v>0</v>
      </c>
      <c r="H56" s="1775">
        <f t="shared" si="7"/>
        <v>0</v>
      </c>
      <c r="I56" s="1776">
        <f>Orçamento!K56</f>
        <v>0</v>
      </c>
    </row>
    <row r="57" spans="1:9" ht="22.5" x14ac:dyDescent="0.25">
      <c r="A57" s="1777" t="s">
        <v>142</v>
      </c>
      <c r="B57" s="1778" t="s">
        <v>143</v>
      </c>
      <c r="C57" s="1779" t="s">
        <v>73</v>
      </c>
      <c r="D57" s="1780">
        <v>39</v>
      </c>
      <c r="E57" s="1781">
        <f>Orçamento!J57</f>
        <v>0</v>
      </c>
      <c r="F57" s="1782"/>
      <c r="G57" s="1783">
        <f t="shared" si="6"/>
        <v>0</v>
      </c>
      <c r="H57" s="1784">
        <f t="shared" si="7"/>
        <v>0</v>
      </c>
      <c r="I57" s="1785">
        <f>Orçamento!K57</f>
        <v>0</v>
      </c>
    </row>
    <row r="58" spans="1:9" ht="22.5" x14ac:dyDescent="0.25">
      <c r="A58" s="1786" t="s">
        <v>144</v>
      </c>
      <c r="B58" s="1787" t="s">
        <v>145</v>
      </c>
      <c r="C58" s="1788" t="s">
        <v>73</v>
      </c>
      <c r="D58" s="1789">
        <v>17</v>
      </c>
      <c r="E58" s="1790">
        <f>Orçamento!J58</f>
        <v>0</v>
      </c>
      <c r="F58" s="1791"/>
      <c r="G58" s="1792">
        <f t="shared" si="6"/>
        <v>0</v>
      </c>
      <c r="H58" s="1793">
        <f t="shared" si="7"/>
        <v>0</v>
      </c>
      <c r="I58" s="1794">
        <f>Orçamento!K58</f>
        <v>0</v>
      </c>
    </row>
    <row r="59" spans="1:9" ht="22.5" x14ac:dyDescent="0.25">
      <c r="A59" s="1795" t="s">
        <v>146</v>
      </c>
      <c r="B59" s="1796" t="s">
        <v>147</v>
      </c>
      <c r="C59" s="1797" t="s">
        <v>73</v>
      </c>
      <c r="D59" s="1798">
        <v>10</v>
      </c>
      <c r="E59" s="1799">
        <f>Orçamento!J59</f>
        <v>0</v>
      </c>
      <c r="F59" s="1800"/>
      <c r="G59" s="1801">
        <f t="shared" si="6"/>
        <v>0</v>
      </c>
      <c r="H59" s="1802">
        <f t="shared" si="7"/>
        <v>0</v>
      </c>
      <c r="I59" s="1803">
        <f>Orçamento!K59</f>
        <v>0</v>
      </c>
    </row>
    <row r="60" spans="1:9" ht="33.75" x14ac:dyDescent="0.25">
      <c r="A60" s="1804" t="s">
        <v>148</v>
      </c>
      <c r="B60" s="1805" t="s">
        <v>149</v>
      </c>
      <c r="C60" s="1806" t="s">
        <v>150</v>
      </c>
      <c r="D60" s="1807">
        <v>159.94999999999999</v>
      </c>
      <c r="E60" s="1808">
        <f>Orçamento!J60</f>
        <v>0</v>
      </c>
      <c r="F60" s="1809"/>
      <c r="G60" s="1810">
        <f t="shared" si="6"/>
        <v>0</v>
      </c>
      <c r="H60" s="1811">
        <f t="shared" si="7"/>
        <v>0</v>
      </c>
      <c r="I60" s="1812">
        <f>Orçamento!K60</f>
        <v>0</v>
      </c>
    </row>
    <row r="61" spans="1:9" ht="45" x14ac:dyDescent="0.25">
      <c r="A61" s="1813" t="s">
        <v>151</v>
      </c>
      <c r="B61" s="1814" t="s">
        <v>152</v>
      </c>
      <c r="C61" s="1815" t="s">
        <v>53</v>
      </c>
      <c r="D61" s="1816">
        <v>1.8</v>
      </c>
      <c r="E61" s="1817">
        <f>Orçamento!J61</f>
        <v>0</v>
      </c>
      <c r="F61" s="1818"/>
      <c r="G61" s="1819">
        <f t="shared" si="6"/>
        <v>0</v>
      </c>
      <c r="H61" s="1820">
        <f t="shared" si="7"/>
        <v>0</v>
      </c>
      <c r="I61" s="1821">
        <f>Orçamento!K61</f>
        <v>0</v>
      </c>
    </row>
    <row r="62" spans="1:9" x14ac:dyDescent="0.25">
      <c r="A62" s="2132" t="s">
        <v>153</v>
      </c>
      <c r="B62" s="1833"/>
      <c r="C62" s="1833"/>
      <c r="D62" s="1833"/>
      <c r="E62" s="1833"/>
      <c r="F62" s="1822">
        <f>F8</f>
        <v>0</v>
      </c>
      <c r="G62" s="1823">
        <f>G8</f>
        <v>0</v>
      </c>
      <c r="H62" s="1824"/>
      <c r="I62" s="1825">
        <f>I8</f>
        <v>0</v>
      </c>
    </row>
    <row r="72" spans="5:9" x14ac:dyDescent="0.25">
      <c r="E72" s="2133">
        <f>DADOS!C11</f>
        <v>0</v>
      </c>
      <c r="F72" s="2133"/>
      <c r="G72" s="2133"/>
      <c r="H72" s="2133"/>
      <c r="I72" s="2133"/>
    </row>
    <row r="73" spans="5:9" x14ac:dyDescent="0.25">
      <c r="E73" s="2134">
        <f>DADOS!C12</f>
        <v>0</v>
      </c>
      <c r="F73" s="1833"/>
      <c r="G73" s="1833"/>
      <c r="H73" s="1833"/>
      <c r="I73" s="1833"/>
    </row>
  </sheetData>
  <sheetProtection password="BF59" sheet="1" objects="1" scenarios="1" selectLockedCells="1"/>
  <mergeCells count="13">
    <mergeCell ref="A62:E62"/>
    <mergeCell ref="E72:I72"/>
    <mergeCell ref="E73:I73"/>
    <mergeCell ref="B17:K17"/>
    <mergeCell ref="B27:K27"/>
    <mergeCell ref="B31:K31"/>
    <mergeCell ref="B43:K43"/>
    <mergeCell ref="B8:E8"/>
    <mergeCell ref="B4:F4"/>
    <mergeCell ref="H4:I4"/>
    <mergeCell ref="B5:C5"/>
    <mergeCell ref="E5:G5"/>
    <mergeCell ref="B9:K9"/>
  </mergeCells>
  <pageMargins left="0.5" right="0.5" top="0.75" bottom="0.75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4"/>
  <sheetViews>
    <sheetView workbookViewId="0"/>
  </sheetViews>
  <sheetFormatPr defaultRowHeight="15" x14ac:dyDescent="0.25"/>
  <sheetData>
    <row r="1" spans="1:1" x14ac:dyDescent="0.25">
      <c r="A1" s="1826">
        <f>'BDI principal'!D14</f>
        <v>24.23</v>
      </c>
    </row>
    <row r="2" spans="1:1" x14ac:dyDescent="0.25">
      <c r="A2" s="1827">
        <f>'BDI equipamentos'!D14</f>
        <v>3.79</v>
      </c>
    </row>
    <row r="3" spans="1:1" x14ac:dyDescent="0.25">
      <c r="A3" s="1828">
        <f>'BDI Diferenciado'!B12</f>
        <v>2.6239360000000009</v>
      </c>
    </row>
    <row r="4" spans="1:1" x14ac:dyDescent="0.25">
      <c r="A4" s="1829">
        <f>'BDI Diferenciado'!B13</f>
        <v>1.1200000000000001</v>
      </c>
    </row>
  </sheetData>
  <sheetProtection password="BF59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DADOS</vt:lpstr>
      <vt:lpstr>Orçamento</vt:lpstr>
      <vt:lpstr>Cronograma</vt:lpstr>
      <vt:lpstr>BDI principal</vt:lpstr>
      <vt:lpstr>BDI equipamentos</vt:lpstr>
      <vt:lpstr>BDI Diferenciado</vt:lpstr>
      <vt:lpstr>Eventograma</vt:lpstr>
      <vt:lpstr>Material 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Francineide</cp:lastModifiedBy>
  <dcterms:created xsi:type="dcterms:W3CDTF">2023-10-06T19:30:18Z</dcterms:created>
  <dcterms:modified xsi:type="dcterms:W3CDTF">2023-10-10T16:18:36Z</dcterms:modified>
</cp:coreProperties>
</file>